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EstaPasta_de_trabalho"/>
  <mc:AlternateContent xmlns:mc="http://schemas.openxmlformats.org/markup-compatibility/2006">
    <mc:Choice Requires="x15">
      <x15ac:absPath xmlns:x15ac="http://schemas.microsoft.com/office/spreadsheetml/2010/11/ac" url="C:\Users\00550616\Desktop\"/>
    </mc:Choice>
  </mc:AlternateContent>
  <xr:revisionPtr revIDLastSave="0" documentId="8_{679AC8F7-E021-4A19-8FB6-16910A5BAC4F}" xr6:coauthVersionLast="36" xr6:coauthVersionMax="36" xr10:uidLastSave="{00000000-0000-0000-0000-000000000000}"/>
  <bookViews>
    <workbookView xWindow="0" yWindow="0" windowWidth="20490" windowHeight="6945" tabRatio="687" firstSheet="1" activeTab="2" xr2:uid="{00000000-000D-0000-FFFF-FFFF00000000}"/>
  </bookViews>
  <sheets>
    <sheet name="Plan1" sheetId="2" state="hidden" r:id="rId1"/>
    <sheet name="Pleitos" sheetId="6" r:id="rId2"/>
    <sheet name="Histórico Apoio e Capacitação" sheetId="3" r:id="rId3"/>
  </sheets>
  <externalReferences>
    <externalReference r:id="rId4"/>
    <externalReference r:id="rId5"/>
  </externalReferences>
  <definedNames>
    <definedName name="_xlnm._FilterDatabase" localSheetId="2" hidden="1">'Histórico Apoio e Capacitação'!$A$2:$B$50</definedName>
    <definedName name="DadosExternos_1" localSheetId="1" hidden="1">Pleitos!$A$1:$V$282</definedName>
    <definedName name="GráficoCurvaS_Custos_LinhaBase">INDIRECT('[1]D-CurvaS_Custos'!$H$10)</definedName>
    <definedName name="GráficoCurvaS_Custos_Realizado">INDIRECT('[1]D-CurvaS_Custos'!$I$10)</definedName>
    <definedName name="GráficoCurvaS_Custos_Rótulos">INDIRECT('[1]D-CurvaS_Custos'!$C$10)</definedName>
    <definedName name="GráficoCurvaS_Custos_Tendência">INDIRECT('[1]D-CurvaS_Custos'!$J$10)</definedName>
    <definedName name="GráficoPRZ.02_Concluído">INDIRECT([1]PRZ.02!$F$5)</definedName>
    <definedName name="GráficoPRZ.02_Previsto">INDIRECT([1]PRZ.02!$E$5)</definedName>
    <definedName name="GráficoPRZ.02_Rótulos">INDIRECT([1]PRZ.02!$D$5)</definedName>
    <definedName name="GráficoPRZ.02_Tendência">INDIRECT([1]PRZ.02!$G$5)</definedName>
    <definedName name="Lista_Aprovação_SM">INDIRECT([1]Listas!$BZ$5)</definedName>
    <definedName name="Lista_Área_Atuação_Gerencial">INDIRECT([1]Listas!$AX$5)</definedName>
    <definedName name="Lista_Área_Risco">INDIRECT([1]Listas!$W$5)</definedName>
    <definedName name="Lista_Atualização_Cronograma">INDIRECT([1]Listas!$AM$5)</definedName>
    <definedName name="Lista_Atualização_Orçamento">INDIRECT([1]Listas!$AO$5)</definedName>
    <definedName name="Lista_Avaliação_Comunicação">INDIRECT([1]Listas!$BK$5)</definedName>
    <definedName name="Lista_Avaliação_Custos1">INDIRECT([1]Listas!$BU$5)</definedName>
    <definedName name="Lista_Avaliação_Custos2">INDIRECT([1]Listas!$BW$5)</definedName>
    <definedName name="Lista_Avaliação_Escopo">INDIRECT([1]Listas!$BG$5)</definedName>
    <definedName name="Lista_Avaliação_Integração1">INDIRECT([1]Listas!$BM$5)</definedName>
    <definedName name="Lista_Avaliação_Integração2">INDIRECT([1]Listas!$BO$5)</definedName>
    <definedName name="Lista_Avaliação_Meta_Negócio">INDIRECT([1]Listas!$BE$5)</definedName>
    <definedName name="Lista_Avaliação_Recursos">INDIRECT([1]Listas!$BS$5)</definedName>
    <definedName name="Lista_Avaliação_Riscos">INDIRECT([1]Listas!$BQ$5)</definedName>
    <definedName name="Lista_Avaliação_Tempo">INDIRECT([1]Listas!$BI$5)</definedName>
    <definedName name="Lista_Categoria_Projeto">INDIRECT([1]Listas!$AF$5)</definedName>
    <definedName name="Lista_CodIndicadores">'[1]P-Mapa_Indicadores'!$B$5:$B$8</definedName>
    <definedName name="Lista_Criticidade_Pendência">INDIRECT([1]Listas!$AC$5)</definedName>
    <definedName name="Lista_Disciplina">INDIRECT([1]Listas!$BB$5)</definedName>
    <definedName name="Lista_Elaboração_RDM">INDIRECT([1]Listas!$AU$5)</definedName>
    <definedName name="Lista_Estratégia_Risco">INDIRECT([1]Listas!$Y$5)</definedName>
    <definedName name="Lista_Fase_Projeto">INDIRECT([1]Listas!$CG$5)</definedName>
    <definedName name="Lista_Impacto_Qualidade">INDIRECT([1]Listas!$CB$5)</definedName>
    <definedName name="Lista_Indicadores">'[1]P-Mapa_Indicadores'!$F$5:$F$8</definedName>
    <definedName name="Lista_Mapa_Causas">INDIRECT('[1]Auxiliar-MapaCausas'!$F$5)</definedName>
    <definedName name="Lista_Maturidade_Orçamento">INDIRECT([1]Listas!$AH$5)</definedName>
    <definedName name="Lista_Monitoramento_Pendências">INDIRECT([1]Listas!$AS$5)</definedName>
    <definedName name="Lista_Monitoramento_Riscos">INDIRECT([1]Listas!$AQ$5)</definedName>
    <definedName name="Lista_NomesGuiasImportação">INDIRECT([1]PED.01!$D$19)</definedName>
    <definedName name="Lista_Papéis_Responsabilidades">INDIRECT('[1]P-MatrizResponsabilidades'!$C$4)</definedName>
    <definedName name="Lista_Períodos_GPE">INDIRECT([1]Listas!$F$5)</definedName>
    <definedName name="Lista_Realização_Acompanhamento">INDIRECT([1]Listas!$AK$5)</definedName>
    <definedName name="Lista_Status_Ações">INDIRECT([1]Listas!$AA$5)</definedName>
    <definedName name="Lista_Status_Planejamento">INDIRECT([1]Listas!$CK$5)</definedName>
    <definedName name="Lista_Status_Projeto">INDIRECT([1]Listas!$CI$5)</definedName>
    <definedName name="Lista_Tipo_Ação">INDIRECT([1]Listas!$U$5)</definedName>
    <definedName name="Lista_Unidade">INDIRECT([1]Listas!$CD$5)</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Pleitos" description="Conexão com a consulta 'Pleitos' na pasta de trabalho." type="5" refreshedVersion="6" background="1" saveData="1">
    <dbPr connection="Provider=Microsoft.Mashup.OleDb.1;Data Source=$Workbook$;Location=Pleitos;Extended Properties=&quot;&quot;" command="SELECT * FROM [Pleitos]"/>
  </connection>
  <connection id="2" xr16:uid="{182AA930-1E67-47C7-BD3A-939E05976A53}" keepAlive="1" name="Consulta - Pleitos (2)" description="Conexão com a consulta 'Pleitos (2)' na pasta de trabalho." type="5" refreshedVersion="6" background="1" saveData="1">
    <dbPr connection="Provider=Microsoft.Mashup.OleDb.1;Data Source=$Workbook$;Location=&quot;Pleitos (2)&quot;;Extended Properties=&quot;&quot;" command="SELECT * FROM [Pleitos (2)]"/>
  </connection>
</connections>
</file>

<file path=xl/sharedStrings.xml><?xml version="1.0" encoding="utf-8"?>
<sst xmlns="http://schemas.openxmlformats.org/spreadsheetml/2006/main" count="3944" uniqueCount="1085">
  <si>
    <t>Início</t>
  </si>
  <si>
    <t>Térm.</t>
  </si>
  <si>
    <t>São José do Goiabal</t>
  </si>
  <si>
    <t>Naque</t>
  </si>
  <si>
    <t>Município</t>
  </si>
  <si>
    <t>Tumiritinga</t>
  </si>
  <si>
    <t>Conselheiro Pena</t>
  </si>
  <si>
    <t>Raul Soares</t>
  </si>
  <si>
    <t>Córrego Novo</t>
  </si>
  <si>
    <t>Marliéria</t>
  </si>
  <si>
    <t>Periquito</t>
  </si>
  <si>
    <t>Rio Casca</t>
  </si>
  <si>
    <t>São Pedro dos Ferros</t>
  </si>
  <si>
    <t>Sem Peixe</t>
  </si>
  <si>
    <t>Belo Oriente</t>
  </si>
  <si>
    <t>Ipaba</t>
  </si>
  <si>
    <t>Iapu</t>
  </si>
  <si>
    <t>Timóteo</t>
  </si>
  <si>
    <t>Santana do Paraíso</t>
  </si>
  <si>
    <t>Itueta</t>
  </si>
  <si>
    <t>Resplendor</t>
  </si>
  <si>
    <t>Aimorés</t>
  </si>
  <si>
    <t>Fernandes Tourinho</t>
  </si>
  <si>
    <t>Sobrália</t>
  </si>
  <si>
    <t>Bugre</t>
  </si>
  <si>
    <t>Ipatinga</t>
  </si>
  <si>
    <t>São Domingos do Prata</t>
  </si>
  <si>
    <t>Alpercata</t>
  </si>
  <si>
    <t>Mariana</t>
  </si>
  <si>
    <t>Santa Cruz do Escalvado</t>
  </si>
  <si>
    <t>Galileia</t>
  </si>
  <si>
    <t>Governador Valadares</t>
  </si>
  <si>
    <t>Pingo D'água</t>
  </si>
  <si>
    <t>Dionísio</t>
  </si>
  <si>
    <t>Bom Jesus do Galho</t>
  </si>
  <si>
    <t>Barra Longa</t>
  </si>
  <si>
    <t>Rio Doce</t>
  </si>
  <si>
    <t>Linhares</t>
  </si>
  <si>
    <t>Colatina</t>
  </si>
  <si>
    <t>Baixo Guandu</t>
  </si>
  <si>
    <t>Marilândia</t>
  </si>
  <si>
    <t>Condoeste</t>
  </si>
  <si>
    <t>Consórcio</t>
  </si>
  <si>
    <t>Rótulos de Linha</t>
  </si>
  <si>
    <t>(vazio)</t>
  </si>
  <si>
    <t>Total Geral</t>
  </si>
  <si>
    <t>(Tudo)</t>
  </si>
  <si>
    <t>MG</t>
  </si>
  <si>
    <t>ES</t>
  </si>
  <si>
    <t>Caratinga</t>
  </si>
  <si>
    <t>Galiléia</t>
  </si>
  <si>
    <t>Pingo-D'Água</t>
  </si>
  <si>
    <t xml:space="preserve">Resplendor </t>
  </si>
  <si>
    <t>Sem-Peixe</t>
  </si>
  <si>
    <t>UF</t>
  </si>
  <si>
    <t>Nome Município</t>
  </si>
  <si>
    <t>Deliberação; Ofício</t>
  </si>
  <si>
    <t>Cláusula</t>
  </si>
  <si>
    <t>Escopo solicitado pelo Município</t>
  </si>
  <si>
    <t>Valor solicitado pelo Município</t>
  </si>
  <si>
    <t>Quantidade de localidades</t>
  </si>
  <si>
    <t>% Solicitado do Teto</t>
  </si>
  <si>
    <t>Tipo de Pleito</t>
  </si>
  <si>
    <t>Tipo</t>
  </si>
  <si>
    <t>Número</t>
  </si>
  <si>
    <t>Prioridade</t>
  </si>
  <si>
    <t>Status</t>
  </si>
  <si>
    <t>Data status</t>
  </si>
  <si>
    <t>Código Pleito</t>
  </si>
  <si>
    <t>Sub-Código Pleito</t>
  </si>
  <si>
    <t>De Acordo com PMSB</t>
  </si>
  <si>
    <t>Observações / Recomendações CT</t>
  </si>
  <si>
    <t>Total Apto</t>
  </si>
  <si>
    <t>% Aprovado do Teto</t>
  </si>
  <si>
    <t>Histórico</t>
  </si>
  <si>
    <t>75</t>
  </si>
  <si>
    <t>Elaboração de projeto de sistema de esgotamento sanitário para a sede do município e distritos.</t>
  </si>
  <si>
    <t>N/A</t>
  </si>
  <si>
    <t>Esgotamento Sanitário</t>
  </si>
  <si>
    <t>Projeto</t>
  </si>
  <si>
    <t>Prioridade 01</t>
  </si>
  <si>
    <t>Aprovado CIF</t>
  </si>
  <si>
    <t>AIMESPJ01</t>
  </si>
  <si>
    <t>AIMESPJ01.01 a AIMESPJ01.02</t>
  </si>
  <si>
    <t>Sim</t>
  </si>
  <si>
    <t>AGUARDANDO APROVAÇÃO. Ofício 141 de 25/05/2018. Solicitação: Substituição dos distritos de São Sebastião da Vala e Mundo Novo  pela sede para implantação de SES (R$ 9.326.685,45) e Aquisição de terreno (R$ 200.000,00).</t>
  </si>
  <si>
    <t>Atual</t>
  </si>
  <si>
    <t>Construção do sistema de esgotamento sanitário do distrito de São Sebastião da Vala</t>
  </si>
  <si>
    <t>Obra</t>
  </si>
  <si>
    <t>Prioridade 05</t>
  </si>
  <si>
    <t>AIMESOB01</t>
  </si>
  <si>
    <t>AIMESOB01.01</t>
  </si>
  <si>
    <t>O município informa que possui o projeto em condição de licitar a obra entretanto não possui licença ambiental nem terreno regularizado. Assim foi classificado como prioridade 5.</t>
  </si>
  <si>
    <t>Construção do sistema de esgotamento sanitário do distrito de Mundo Novo</t>
  </si>
  <si>
    <t>AIMESOB02</t>
  </si>
  <si>
    <t>AIMESOB02.01</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</si>
  <si>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</si>
  <si>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Resíduos Sólidos</t>
  </si>
  <si>
    <t>Não se aplica</t>
  </si>
  <si>
    <t>Reprovado CIF</t>
  </si>
  <si>
    <t>AIMRSOB01</t>
  </si>
  <si>
    <t>AIMRSOB01.01</t>
  </si>
  <si>
    <t>1) Recomenda-se que o município busque solução consorciada para a instalação do Aterro Sanitário.
2) Recomenda-se que o município solicite previamente à instalação das obras e demais intervenções, os estudos e projetos de engenharia.
3) Para o pleito referente ao PGIRS, solicita-se que seja apresentado pelo município documento descrevendo as especificidades do pedido, informando se o PGIRS será uma revisão do Plano de Saneamento Básico ou um Plano a ser elaborado desde sua fase inicial. Da mesma forma, apresentar orçamento detalhado ou 3 cotações, justificando o valor apresentado.</t>
  </si>
  <si>
    <t>ALPESPJ01</t>
  </si>
  <si>
    <t>ALPESPJ01.01 a ALPESPJ01.02</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</si>
  <si>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</si>
  <si>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ALPRSOB01</t>
  </si>
  <si>
    <t>ALPRSOB01.01</t>
  </si>
  <si>
    <t>Recomenda-se que o município busque solução consorciada para a instalação de Aterro Sanitário.</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</si>
  <si>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</si>
  <si>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BAGESPJ01</t>
  </si>
  <si>
    <t>BAGESPJ01.01 a BAGESPJ01.18</t>
  </si>
  <si>
    <t>Viabilizar a solução consorciada, com objetivo de executar as obras para a implantação da Central de Tratamento de Resíduos – CTR Colatina.</t>
  </si>
  <si>
    <t>CONDOESTE</t>
  </si>
  <si>
    <t>BAGRSOB01</t>
  </si>
  <si>
    <t>BAGRSOB01.01</t>
  </si>
  <si>
    <t>A ação solicitada se enquadra na Prioridade 1.</t>
  </si>
  <si>
    <t>Adequação de projeto de engenharia da ETE de Barra Longa</t>
  </si>
  <si>
    <t>BALESPJ01</t>
  </si>
  <si>
    <t>BALESPJ01.01</t>
  </si>
  <si>
    <t xml:space="preserve">O município possui projeto elaborado pela Funasa  por meio do contrato 010/2012 para elaboração do SEE da Sede do município. </t>
  </si>
  <si>
    <t>Substituição de rede de esgoto incluindo execução de rede inteceptora e contrução da ETE</t>
  </si>
  <si>
    <t>BALESOB01</t>
  </si>
  <si>
    <t>BALESOB01.01</t>
  </si>
  <si>
    <t>O município possui projeto elaborado pela Funasa  por meio do contrato 010/2012 para elaboração do SEE da Sede do município. O município não possui solicitação de licença ambiental ou processo de regularização das áreas necessárias pelo empreendimento.</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</si>
  <si>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</si>
  <si>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CIMVALPI</t>
  </si>
  <si>
    <t>BALRSOB01</t>
  </si>
  <si>
    <t>BALRSOB01.01</t>
  </si>
  <si>
    <t>1) Recomenda-se que o município busque solução consorciada para compartilhamento de Aterro Sanitário.
2) Recomenda-se que seja apresentado o PGIRS ou o PMSB.
3) Recomenda-se que o município reapresente o formulário e solicite recursos para os estudos e projetos de engenharia, previamente à intervenção no aterro controlado/lixão.</t>
  </si>
  <si>
    <t>Elaboração de projetos de sistema de esgotamento sanitário da sede do município e distritos de Bom Jesus do Bagre e São Sebastião de Braúnas</t>
  </si>
  <si>
    <t>BEOESPJ01</t>
  </si>
  <si>
    <t>BEOESPJ01.01 a BEOESPJ01.03</t>
  </si>
  <si>
    <t>A Funasa contratou (Contrato nº 10/2012) a elaboração do projeto de sistema de esgotamento sanitário do distrito de Perpétuo Socorro. O projeto está pronto, entretanto aguarda publicação do aditivo de quantitativos para ser analisado, aprovado e entregue ao município. Não há previsão de prazo para publicação do aditivo citado. O município reformulou a proposta  no dia 03/05/2017, excluindo do escopo da prioridade 1 o projeto para o distrito de Perpétuo Socorro. Assim não há mais possibilidade de sobreposição de ações neste caso e é válida a solicitação de Belo Oriente.</t>
  </si>
  <si>
    <t>Implantação de rede e interceptor de esgotamento sanitário da sede</t>
  </si>
  <si>
    <t>BEOESOB01</t>
  </si>
  <si>
    <t>BEOESOB01.01</t>
  </si>
  <si>
    <t>Ampliação e reestruturação de redes coletoras no município e implantação do programa caça esgoto</t>
  </si>
  <si>
    <t>BEOESOB02</t>
  </si>
  <si>
    <t>BEOESOB02.01</t>
  </si>
  <si>
    <t>Construção de 3 (três) ETE´s (Sede, Distrito de Bom Jesus do Bagre e distrito de São Sebastião de Braúnas)</t>
  </si>
  <si>
    <t>BEOESOB03</t>
  </si>
  <si>
    <t>BEOESOB03.01 a BEOESOB03.03</t>
  </si>
  <si>
    <t>O município de Belo Oriente apresentou pleito para resíduos sólidos, conforme Ofício nº GAB 066/2017, de 28 de março de 2017 e documentação apresentada (Próton nº 19641/2017), porém fora do escopo previsto na Deliberação nº 43 do CIF.</t>
  </si>
  <si>
    <t>BEORSOB01</t>
  </si>
  <si>
    <t>BEORSOB01.01</t>
  </si>
  <si>
    <t>Recomenda-se que o município reapresente o pleito, reformulando-o.</t>
  </si>
  <si>
    <t>Elaboração de projeto de sistema de esgotamento sanitário para a sede do município.</t>
  </si>
  <si>
    <t>BJGESPJ01</t>
  </si>
  <si>
    <t>BJGESPJ01.01</t>
  </si>
  <si>
    <t>Implantação do sistema de esgotamento sanitário da sede do município</t>
  </si>
  <si>
    <t>BJGESOB01</t>
  </si>
  <si>
    <t>BJGESOB01.01</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</si>
  <si>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</si>
  <si>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BJGRSOB01</t>
  </si>
  <si>
    <t>BJGRSOB01.01</t>
  </si>
  <si>
    <t>1) Recomenda-se que o município busque solução consorciada para a instalação do Aterro Sanitário.
2) Para o pleito referente aos projetos e estudos, solicita-se que seja apresentado pelo município o termo de referência e as especificidades do pedido. Da mesma forma, apresentar orçamento detalhado ou 3 cotações, justificando o valor apresentado.</t>
  </si>
  <si>
    <t>Elaboração de projetos de sistema de esgotamento sanitário das localidades de Bugre, Boachá, São Lourenço, Livramento e São José do Bugre</t>
  </si>
  <si>
    <t>BUGESPJ01</t>
  </si>
  <si>
    <t>BUGESPJ01.01 a BUGESPJ01.05</t>
  </si>
  <si>
    <t>Implantação de sistema de esgotamento sanitário das localidades de Bugre, Boachá, São Lourenço, Livramento e São José do Bugre</t>
  </si>
  <si>
    <t>BUGESOB01</t>
  </si>
  <si>
    <t>BUGESOB01.01 a BUGESOB01.05</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</si>
  <si>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</si>
  <si>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BUGRSOB01</t>
  </si>
  <si>
    <t>BUGRSOB01.01</t>
  </si>
  <si>
    <t>Elaboração de projeto técnico para instalação de ETE nos 10 distritos do município</t>
  </si>
  <si>
    <t>CARESPJ01</t>
  </si>
  <si>
    <t>CARESPJ01.01 a CARESPJ01.12</t>
  </si>
  <si>
    <t>Instalação de ETEs nos 10 distritos de Caratinga</t>
  </si>
  <si>
    <t>CARESOB01</t>
  </si>
  <si>
    <t>CARESOB01.01 a CARESOB01.12</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</si>
  <si>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</si>
  <si>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CARRSOB01</t>
  </si>
  <si>
    <t>CARRSOB01.01</t>
  </si>
  <si>
    <t>1) Recomenda-se que o município busque solução consorciada para a ampliação do Aterro Sanitário.
2) Para o pleito referente ao projeto de engenharia, solicita-se que seja apresentado pelo município o termo de referência e o orçamento detalhado ou 3 cotações, justificando o valor apresentado.</t>
  </si>
  <si>
    <t>Elaboração de projetos executivos de recuperação da ETE do bairro Columbia</t>
  </si>
  <si>
    <t>COLESPJ01</t>
  </si>
  <si>
    <t>COLESPJ01.01</t>
  </si>
  <si>
    <t>Elaboração de projetos executivos de recuperação da ETE do bairro Luiz Iglesias (Acampamento)</t>
  </si>
  <si>
    <t>COLESPJ02</t>
  </si>
  <si>
    <t>COLESPJ02.01</t>
  </si>
  <si>
    <t>Elaboração de projeto executivo de complementação do SES do distrito de Itapina</t>
  </si>
  <si>
    <t>COLESPJ03</t>
  </si>
  <si>
    <t>COLESPJ03.01</t>
  </si>
  <si>
    <t>Elaboração de projeto executivo de complementação do SES do distrito de Boapaba</t>
  </si>
  <si>
    <t>COLESPJ04</t>
  </si>
  <si>
    <t>COLESPJ04.01</t>
  </si>
  <si>
    <t>Elaboração de projeto executivo de complementação do SES do bairro Gordiana Guimarães (Ponte do Pancas)</t>
  </si>
  <si>
    <t>COLESPJ05</t>
  </si>
  <si>
    <t>COLESPJ05.01</t>
  </si>
  <si>
    <t>Elaboração de projeto executivo de complementação do SES do bairro XV de Outubro (Campestre)</t>
  </si>
  <si>
    <t>COLESPJ06</t>
  </si>
  <si>
    <t>COLESPJ06.01</t>
  </si>
  <si>
    <t>Elaboração do projeto executivo do SES da localidade Maria Ortiz</t>
  </si>
  <si>
    <t>COLESPJ07</t>
  </si>
  <si>
    <t>COLESPJ07.01</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</si>
  <si>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</si>
  <si>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COLESPJ08</t>
  </si>
  <si>
    <t>COLESPJ08.01 a COLESPJ08.10</t>
  </si>
  <si>
    <t>Elaboração de projeto executivo de redes coletoras do SES das micro bacias dos bairros Santa Helena e Mário Giurizatto</t>
  </si>
  <si>
    <t>COLESPJ09</t>
  </si>
  <si>
    <t>COLESPJ09.01 a COLESPJ09.02</t>
  </si>
  <si>
    <t>Complementação de recursos de contrapartida para implantação da LR 503, parte integrante do SES do Lado Sul (em execução)</t>
  </si>
  <si>
    <t>Prioridade 02</t>
  </si>
  <si>
    <t>COLESOB01</t>
  </si>
  <si>
    <t>COLESOB01.01</t>
  </si>
  <si>
    <t>Contrapartida ao Contrato de Empréstimo BID 2751/OC-BR</t>
  </si>
  <si>
    <t>Complementação de recursos de contrapartida para implantação da EEE S02 e EEE S04, parte integrante do SES do Lado Sul (em execução)</t>
  </si>
  <si>
    <t>COLESOB02</t>
  </si>
  <si>
    <t>COLESOB02.01</t>
  </si>
  <si>
    <t>Complementação de recursos de contrapartida para implantação de 1ª etapa ETE (Valor orçado para conclusão, obra em execução)</t>
  </si>
  <si>
    <t>COLESOB03</t>
  </si>
  <si>
    <t>COLESOB03.01</t>
  </si>
  <si>
    <t>Contrapartida do Contrato fe Fimanciamento nº 0242.227-33/2009, celebrado entre a Prefeitura e a CAIXA.</t>
  </si>
  <si>
    <t>Contratação de assessoria técnica para supervisão geral da implantação de todos os componentes do SES da sede municipal</t>
  </si>
  <si>
    <t>COLESOB04</t>
  </si>
  <si>
    <t>COLESOB04.01</t>
  </si>
  <si>
    <t>Atualizar requerimento de COLATINA??? Já foi contratado este item?</t>
  </si>
  <si>
    <t>Outras ações complementares - execução de ligações domiciliares de esgoto às redes coletoras existentes, e execução de interligações das redes coletoras existentes às redes novas e interceptores</t>
  </si>
  <si>
    <t>COLESOB05</t>
  </si>
  <si>
    <t>COLESOB05.01</t>
  </si>
  <si>
    <t>Complementação do SES do Lado Norte da sede municipal - EEEs, LRs e interceptor</t>
  </si>
  <si>
    <t>Prioridade 03</t>
  </si>
  <si>
    <t>COLESOB06</t>
  </si>
  <si>
    <t>COLESOB06.01</t>
  </si>
  <si>
    <t>Localidades a serem atendidas: bairros Honário Fraga, Martinelli, São Bráz, Lacê e Maria das Graças, situados no lado norte da sede</t>
  </si>
  <si>
    <t>Implantação da 2ª etapa do SES do Lado Norte da sede municipal - EEEs e LRs</t>
  </si>
  <si>
    <t>COLESOB07</t>
  </si>
  <si>
    <t>COLESOB07.01</t>
  </si>
  <si>
    <t>Localidades a serem atendidas: bairros Santa Helena e Mário Giurizatto, situados no lado norte da sede</t>
  </si>
  <si>
    <t>Recuperação da ETE do Bairro Columbia</t>
  </si>
  <si>
    <t>COLESOB08</t>
  </si>
  <si>
    <t>COLESOB08.01</t>
  </si>
  <si>
    <t>Recuperação da ETE do bairro Luiz Iglesias (Acamopamento)</t>
  </si>
  <si>
    <t>COLESOB09</t>
  </si>
  <si>
    <t>COLESOB09.01</t>
  </si>
  <si>
    <t>Complementação do SES do distrito de Itapina</t>
  </si>
  <si>
    <t>COLESOB10</t>
  </si>
  <si>
    <t>COLESOB10.01</t>
  </si>
  <si>
    <t>Complementação do SES do distrito de Boapaba</t>
  </si>
  <si>
    <t>COLESOB11</t>
  </si>
  <si>
    <t>COLESOB11.01</t>
  </si>
  <si>
    <t>Complementação do SES do bairro Gordiano Guimarães (Ponte dos Pancas)</t>
  </si>
  <si>
    <t>COLESOB12</t>
  </si>
  <si>
    <t>COLESOB12.01</t>
  </si>
  <si>
    <t>Complementação do SES do bairro XV de outubro (Campestre)</t>
  </si>
  <si>
    <t>COLESOB13</t>
  </si>
  <si>
    <t>COLESOB13.01</t>
  </si>
  <si>
    <t>Implantação do SES da localidade Maria Ortiz</t>
  </si>
  <si>
    <t>COLESOB14</t>
  </si>
  <si>
    <t>COLESOB14.01</t>
  </si>
  <si>
    <t>Implantação de redes coletoras nos bairros Santa Helena e Mário Giurizatto</t>
  </si>
  <si>
    <t>COLESOB15</t>
  </si>
  <si>
    <t>COLESOB15.01 a COLESOB15.02</t>
  </si>
  <si>
    <t>Implantação de rede interceptora de esgoto sanitário na micro bacia do bairro Santa Terezinha</t>
  </si>
  <si>
    <t>COLESOB16</t>
  </si>
  <si>
    <t>COLESOB16.01</t>
  </si>
  <si>
    <t>Implantação de rede interceptora de esgoto sanitário na micro bacia do bairro Maria Ismênia</t>
  </si>
  <si>
    <t>COLESOB17</t>
  </si>
  <si>
    <t>COLESOB17.01</t>
  </si>
  <si>
    <t>Implantação de rede interceptora de esgoto sanitário na micro bacia do bairro Operário</t>
  </si>
  <si>
    <t>COLESOB18</t>
  </si>
  <si>
    <t>COLESOB18.01</t>
  </si>
  <si>
    <t>Implantação de rede interceptora de esgoto sanitário na micro bacia do bairro São Vicente</t>
  </si>
  <si>
    <t>COLESOB19</t>
  </si>
  <si>
    <t>COLESOB19.01</t>
  </si>
  <si>
    <t>Implantação de rede interceptora de esgoto sanitário na micro bacia do bairro Colatina Velha</t>
  </si>
  <si>
    <t>COLESOB20</t>
  </si>
  <si>
    <t>COLESOB20.01</t>
  </si>
  <si>
    <t>Implantação de rede interceptora de esgoto sanitário na micro bacia do bairro Santa Mônica</t>
  </si>
  <si>
    <t>COLESOB21</t>
  </si>
  <si>
    <t>COLESOB21.01</t>
  </si>
  <si>
    <t>Implantação de rede interceptora de esgoto sanitário na micro bacia do bairro Vila Verdi</t>
  </si>
  <si>
    <t>COLESOB22</t>
  </si>
  <si>
    <t>COLESOB22.01</t>
  </si>
  <si>
    <t>Implantação de rede interceptora de esgoto sanitário na micro bacia do bairro São Miguel</t>
  </si>
  <si>
    <t>COLESOB23</t>
  </si>
  <si>
    <t>COLESOB23.01</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</si>
  <si>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</si>
  <si>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Compra terreno</t>
  </si>
  <si>
    <t>Construção do sistema de esgotamento sanitário da sede do município.</t>
  </si>
  <si>
    <t>COPESOB01</t>
  </si>
  <si>
    <t>COPESOB01.01</t>
  </si>
  <si>
    <t>Uma vez que a solicitação do município extrapolava o percentual de 90% do valor teto a ser alocado, conforme a Deliberação nº 43 do CIF, o total a ser liberado ao município foi ajustado a fim de preservar o referido percentual.</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</si>
  <si>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</si>
  <si>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COPRSOB01</t>
  </si>
  <si>
    <t>COPRSOB01.01</t>
  </si>
  <si>
    <t>1) Recomenda-se que o município busque solução consorciada para a instalação de Aterro Sanitário, considerando o limite de 10% do valor teto, estabelecido para o município na Deliberação nº 43.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</si>
  <si>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Implantação de sistema de esgotamento sanitário da sede do município</t>
  </si>
  <si>
    <t>CONESOB01</t>
  </si>
  <si>
    <t>CONESOB01.01</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</si>
  <si>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</si>
  <si>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CONRSOB01</t>
  </si>
  <si>
    <t>CONRSOB01.01</t>
  </si>
  <si>
    <t>1) Recomenda-se que o município busque solução consorciada para a instalação de Aterro Sanitário.
2) Recomenda-se que o município solicite recursos para os estudos e projetos de engenharia, previamente à instalação das obras e demais intervenções.
3) Recomenda-se que o PGIRS ou o PMSB seja apresentado.</t>
  </si>
  <si>
    <t>Elaboração e adequação de projetos de engenharia de sistema de esgotamento sanitário da sede do município e dos distritos de Baixa Verde e Conceição de Minas.</t>
  </si>
  <si>
    <t>DIOESPJ01</t>
  </si>
  <si>
    <t>DIOESPJ01.01 a DIOESPJ01.03</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</si>
  <si>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</si>
  <si>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DIORSOB01</t>
  </si>
  <si>
    <t>DIORSOB01.01</t>
  </si>
  <si>
    <t>1) Recomenda-se que o município busque solução consorciada para a instalação de Aterro Sanitário, considerando o limite de 10% para as ações de destinação de resíduos sólidos, conforme Deliberação nº 43 do CIF.
2) Para o pleito referente ao projeto de engenharia, solicita-se que seja apresentado pelo município o termo de referência e o orçamento detalhado ou 3 cotações de mercado, justificando o valor apresentado.</t>
  </si>
  <si>
    <t>Elaboração de projeto depara implantação da ETE do distrito de Senhora da Penha</t>
  </si>
  <si>
    <t>FETESPJ01</t>
  </si>
  <si>
    <t>FETESPJ01.01</t>
  </si>
  <si>
    <t xml:space="preserve">Adequação de projeto de sistema de esgotamento sanitário da sede do município </t>
  </si>
  <si>
    <t>FETESPJ02</t>
  </si>
  <si>
    <t>FETESPJ02.01</t>
  </si>
  <si>
    <t>Obras de adequação e complementação da rede coletora da sede.</t>
  </si>
  <si>
    <t>FETESOB01</t>
  </si>
  <si>
    <t>FETESOB01.01</t>
  </si>
  <si>
    <t>Contratação de empresa para obra de construção de ETE e revitalização na rede coletora de esgotos existente e construção de ramais secundários no distrito de Senhora da Penha.</t>
  </si>
  <si>
    <t>FETESOB02</t>
  </si>
  <si>
    <t>FETESOB02.01</t>
  </si>
  <si>
    <t>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t>
  </si>
  <si>
    <t>1) Recomenda-se que o município busque solução consorciada para a instalação de Aterro Sanitário.
2) Para o pleito referente à revisão do PGIRS, solicita-se que seja apresentado pelo município o termo de referência e o orçamento detalhado ou 3 cotações de mercado, justificando o valor apresentado.
3) Recomenda-se que o município reapresente o formulário e solicite previamente à intervenção no aterro controlado/lixão, os estudos e projetos de engenharia.</t>
  </si>
  <si>
    <t>Elaboração de projetos de sistema de esgotamento sanitário da sede do município.</t>
  </si>
  <si>
    <t>GALESPJ01</t>
  </si>
  <si>
    <t>GALESPJ01.01</t>
  </si>
  <si>
    <t>Contratação de empresa para adequação de projeto relacionado à regularização ambiental da obra do SES da sede municipal</t>
  </si>
  <si>
    <t>GALESPJ02</t>
  </si>
  <si>
    <t>GALESPJ02.01</t>
  </si>
  <si>
    <t xml:space="preserve">Aquisição de terrenos para implantação do sistema de esgotamento sanitário da sede do município </t>
  </si>
  <si>
    <t>GALESCT01</t>
  </si>
  <si>
    <t>GALESCT01.01</t>
  </si>
  <si>
    <t>GALESOB01</t>
  </si>
  <si>
    <t>GALESOB01.01</t>
  </si>
  <si>
    <t>O município de Galiléia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</si>
  <si>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GALRSPJ01</t>
  </si>
  <si>
    <t>GALRSPJ01.01</t>
  </si>
  <si>
    <t>1) Recomenda-se que o município busque solução consorciada para a instalação de Aterro Sanitário.
2) Recomenda-se que o município solicite previamente à intervenção no aterro controlado/lixão, os estudos e projetos de engenharia.
3) Para o pleito referente aos estudos de viabilidade, projeto de engenharia e estudos ambientais, solicita-se que seja apresentado pelo município o termo de referência e o orçamento detalhado ou 3 cotações de mercado, justificando o valor apresentado.</t>
  </si>
  <si>
    <t>Elaboração de projeto de engenharia para a construção da ETE Ilha dos Araújos</t>
  </si>
  <si>
    <t>GOVESPJ01</t>
  </si>
  <si>
    <t>GOVESPJ01.01</t>
  </si>
  <si>
    <t>O município de Governador Valadares possui dois empreendimentos em andamento financiados com recursos do FGTS (Contratos PRÉ-PAC CAIXA nº 0140.194-89/2004 e nº 0182.532-53/2006) na região do pleito, além de outros dois contratos, que juntos visam à universalização do sistema de coleta e tratamento de esgotos da sede municipal. 
Recomenda-se que o município se articule com o Ministério das Cidades e a Caixa Econômica Federal visando detalhar o escopo das ações propostas e demonstrar que não há sobreposição de esforços ou de recursos, apontando de que forma as ações solicitadas complementam as ações que já estão em andamento.
Adicionalmente, recomenda-se que os recursos destinados ao município, especificados na Deliberação nº 43 do CIF, sejam liberados somente após equacionada a situação descrita nos parágrafos anteriores, notadamente junto ao Ministério das Cidades (que é gestor da aplicação dos recursos do FGTS) e à CAIXA (agente operador e financeiro dos recursos do FGTS) ou após o município apresentar pleito contemplando outra solução plausível, que não configure sobreposição de recursos.</t>
  </si>
  <si>
    <t>Elaboração de projeto de engenharia para a construção da ETE Centro</t>
  </si>
  <si>
    <t>GOVESPJ02</t>
  </si>
  <si>
    <t>GOVESPJ02.01</t>
  </si>
  <si>
    <t>Elaboração de projeto de engenharia para a construção da ETE Norte</t>
  </si>
  <si>
    <t>GOVESPJ03</t>
  </si>
  <si>
    <t>GOVESPJ03.01</t>
  </si>
  <si>
    <t>Elaboração de projeto de engenharia para a construção dos interceptores e elevatórias - Ilha dos Araújos</t>
  </si>
  <si>
    <t>GOVESPJ04</t>
  </si>
  <si>
    <t>GOVESPJ04.01</t>
  </si>
  <si>
    <t>Elaboração de projeto de engenharia para a construção dos interceptores e elevatórias - Centro</t>
  </si>
  <si>
    <t>GOVESPJ05</t>
  </si>
  <si>
    <t>GOVESPJ05.01</t>
  </si>
  <si>
    <t>Elaboração de projeto de engenharia para a construção dos interceptores e elevatórias - Norte</t>
  </si>
  <si>
    <t>GOVESPJ06</t>
  </si>
  <si>
    <t>GOVESPJ06.01</t>
  </si>
  <si>
    <t>Adequação de projeto de engenharia para construção da ETE Elvamar</t>
  </si>
  <si>
    <t>GOVESPJ07</t>
  </si>
  <si>
    <t>GOVESPJ07.01</t>
  </si>
  <si>
    <t>Adequação de projeto de engenharia para construção da ETE Santa Rita - Parque</t>
  </si>
  <si>
    <t>GOVESPJ08</t>
  </si>
  <si>
    <t>GOVESPJ08.01</t>
  </si>
  <si>
    <t>Adequação de projeto de engenharia para construção dde interceptores e elevatórias - Elvamar</t>
  </si>
  <si>
    <t>GOVESPJ09</t>
  </si>
  <si>
    <t>GOVESPJ09.01</t>
  </si>
  <si>
    <t>Adequação de projeto de engenharia para construção dde interceptores e elevatórias - Santa Rita - Parque</t>
  </si>
  <si>
    <t>GOVESPJ10</t>
  </si>
  <si>
    <t>GOVESPJ10.01</t>
  </si>
  <si>
    <t>Complementação de recursos para contrapartida dos Contratos n.° 0140.194-89/2004 e n.° 0182.532/2006, referentes à implantação das ETEs Santa Rita e Elvamar</t>
  </si>
  <si>
    <t>GOVESOB01</t>
  </si>
  <si>
    <t>GOVESOB01.01 a GOVESOB01.02</t>
  </si>
  <si>
    <t>Outras ações complementares - Complementação para finalização da execução dos Contratos n.° 0140.194-89/2004 e n.° 0182.532/2006, referentes à implantação das ETEs Santa Rita e Elvamar</t>
  </si>
  <si>
    <t>GOVESOB02</t>
  </si>
  <si>
    <t>GOVESOB02.01 a GOVESOB02.02</t>
  </si>
  <si>
    <t>Outras ações complementares - Complementação para finalização da execução dos Contratos n.° 0140.194-89/2004 e n.° 0182.532/2006, referentes à implantação dos interceptores e elevatórias do Elvamar</t>
  </si>
  <si>
    <t>GOVESOB03</t>
  </si>
  <si>
    <t>GOVESOB03.01</t>
  </si>
  <si>
    <t>Outras ações complementares - Complementação para finalização da execução dos Contratos n.° 0140.194-89/2004 e n.° 0182.532/2006, referentes à implantação dos interceptores e elevatórias do Santa Rita - Parque</t>
  </si>
  <si>
    <t>GOVESOB04</t>
  </si>
  <si>
    <t>GOVESOB04.01</t>
  </si>
  <si>
    <t>Construção da ETE Ilha dos Araújos</t>
  </si>
  <si>
    <t>GOVESOB05</t>
  </si>
  <si>
    <t>GOVESOB05.01</t>
  </si>
  <si>
    <t>Construção da ETE Centro</t>
  </si>
  <si>
    <t>GOVESOB06</t>
  </si>
  <si>
    <t>GOVESOB06.01</t>
  </si>
  <si>
    <t>Construção da ETE Norte</t>
  </si>
  <si>
    <t>GOVESOB07</t>
  </si>
  <si>
    <t>GOVESOB07.01</t>
  </si>
  <si>
    <t>Construção de interceptores e elevatórias - Ilha dos Araújos</t>
  </si>
  <si>
    <t>GOVESOB08</t>
  </si>
  <si>
    <t>GOVESOB08.01</t>
  </si>
  <si>
    <t>Construção de interceptores e elevatórias - Centro</t>
  </si>
  <si>
    <t>GOVESOB09</t>
  </si>
  <si>
    <t>GOVESOB09.01</t>
  </si>
  <si>
    <t>Construção de interceptores e elevatórias - Norte</t>
  </si>
  <si>
    <t>GOVESOB10</t>
  </si>
  <si>
    <t>GOVESOB10.01</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</si>
  <si>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</si>
  <si>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GOVRSOB01</t>
  </si>
  <si>
    <t>GOVRSOB01.01</t>
  </si>
  <si>
    <t>1) Recomenda-se que o município busque solução consorciada para a instalação de Aterro Sanitário.
2) Recomenda-se que o município solicite previamente à intervenção no aterro controlado/lixão, os estudos e projetos de engenharia.
3) Para o pleito referente ao PGIRS, estudos de viabilidade, projeto de engenharia e estudos ambientais, solicita-se que seja apresentado pelo município o termo de referência e o orçamento detalhado ou 3 cotações de mercado, justificando o valor apresentado.</t>
  </si>
  <si>
    <t>Elaboração de projeto de sistema de esgotamento sanitário da sede do município e do distrito de São Sebastião da Barra</t>
  </si>
  <si>
    <t>IAPESPJ01</t>
  </si>
  <si>
    <t>IAPESPJ01.01 a IAPESPJ01.02</t>
  </si>
  <si>
    <t>Considerando que o município já possui projetos de engenharia elaborados pela Funasa para a sede do município e para o distrito de São Sebastião da Barra, houve questionamento ao município.
Considerando que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</si>
  <si>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Implantação de sistema de esgotamento sanitário da sede do município e distrito de São Sebastião da Barra</t>
  </si>
  <si>
    <t>IAPESOB02</t>
  </si>
  <si>
    <t>Considerando que o município já possui projetos de engenharia elaborados pela Funasa para a sede do município e para o distrito de São Sebastião da Barra, houve questionamento ao município.
Como não houve, até a conclusão desta Nota, recebimento de documento que formalize a posição do município sobre essa questão ou reformulação do pleito, recomenda que antes de qualquer destinação de recursos, o município apresente uma manifestação sobre a utilização dos projetos já elaborados pela FUNASA e reenvio do pleito com os ajustes de escopo que se fizerem necessários.</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</si>
  <si>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</si>
  <si>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IAPRSOB01</t>
  </si>
  <si>
    <t>IAPRSOB01.01</t>
  </si>
  <si>
    <t>1) Recomenda-se que o município busque solução consorciada para a instalação de Aterro Sanitário.
2) Para o pleito referente aos estudos e projetos, solicita-se que seja apresentado pelo município o termo de referência e o orçamento detalhado ou 3 cotações de mercado, justificando o valor apresentado.</t>
  </si>
  <si>
    <t>Elaboração de projeto de sistema de esgotamento sanitário da sede do município e povoado de Boachá</t>
  </si>
  <si>
    <t>IPBESPJ01</t>
  </si>
  <si>
    <t>IPBESPJ01.01 a IPBESPJ01.02</t>
  </si>
  <si>
    <t>Implantação de sistema de esgotamento sanitário da sede do município e povoado de Boachá</t>
  </si>
  <si>
    <t>IPBESOB01</t>
  </si>
  <si>
    <t>IPBESOB01.01 a IPBESOB01.02</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</si>
  <si>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</si>
  <si>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IPBRSOB02</t>
  </si>
  <si>
    <t>IPBRSOB02.01</t>
  </si>
  <si>
    <t>Elaboração de projeto para a sede do município de Ipatinga</t>
  </si>
  <si>
    <t>IPAESPJ01</t>
  </si>
  <si>
    <t>IPAESPJ01.01</t>
  </si>
  <si>
    <t>Ampliação do sistema de coleta e tratamento de esgoto da sede do município - Bairros Vila Celeste, Barra Alegre, Horto, Vila Militar e Forquilha</t>
  </si>
  <si>
    <t>IPAESOB01</t>
  </si>
  <si>
    <t>IPAESOB01.01 a IPAESOB01.05</t>
  </si>
  <si>
    <t>O pleito prevê "ampliação do sistema de coleta e tratamento de esgoto", contudo, o municipio esclareceu, via mensagem eletrônica, que o objeto da solicitação de recursos para esta ação não contempla ampliação de ETE.
Com relação aos dois empreendimentos em andamento no município financiados com recursos do FGTS (Contratos PRÉ-PAC CAIXA nº 0163.178-60/2004 - 80,50% e nº 0141.365-72/2004 - 51,51%), foi solicitado que o município apresentasse elementos que permitissem identificar as áreas a serem beneficiadas, de forma a evitar sobreposição de recursos. Em resposta, o município apenas informou, via mensagem eletrônica, "que o objeto deste pleito não contempla a execução de atividades já iniciadas em contratos anteriores".</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</si>
  <si>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</si>
  <si>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IPARSOB01</t>
  </si>
  <si>
    <t>IPARSOB01.01</t>
  </si>
  <si>
    <t>Recomenda-se que o município de Ipatinga revise seu pleito, alinhando-o ao que está estabelecido no TTAC e nas deliberações do CIF.</t>
  </si>
  <si>
    <t>Elaboração de projeto para construção de sistema de tratamento de esgotos da Vila Neitzel</t>
  </si>
  <si>
    <t>ITUESPJ01</t>
  </si>
  <si>
    <t>ITUESPJ01.01</t>
  </si>
  <si>
    <t>Construção de laboratório para análise do tratamento de esgotos da sede do municípío</t>
  </si>
  <si>
    <t>ITUESOB01</t>
  </si>
  <si>
    <t>ITUESOB01.01</t>
  </si>
  <si>
    <t>Construção do sistema de esgotamento sanitário da Vila Neitzel</t>
  </si>
  <si>
    <t>ITUESOB02</t>
  </si>
  <si>
    <t>ITUESOB02.01</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</si>
  <si>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</si>
  <si>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ITURSOB01</t>
  </si>
  <si>
    <t>ITURSOB01.01</t>
  </si>
  <si>
    <t>1) Recomenda-se que o município busque solução consorciada para a instalação de Aterro Sanitário, considerando o limite de 10% do valor teto, estabelecido para o município na Deliberação nº 43.
2) Para o pleito referente ao PGIRS, estudos de viabilidade, projeto de engenharia e estudos ambientais, solicita-se que seja apresentado pelo município o termo de referência e o orçamento detalhado ou 3 cotações de mercado, justificando o valor apresentado.</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</si>
  <si>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</si>
  <si>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LINESPJ01</t>
  </si>
  <si>
    <t>LINESPJ01.01 a LINESPJ01.05</t>
  </si>
  <si>
    <t>Outras obras complementares - SES do distrito de Povoação (obra iniciada e paralisada em 2012)</t>
  </si>
  <si>
    <t>LINESOB01</t>
  </si>
  <si>
    <t>LINESOB01.01</t>
  </si>
  <si>
    <t>Obras iniciadas com recursos próprios. Execução física e financeira de 27,62%.</t>
  </si>
  <si>
    <t>Outras obras complementares - SES do distrito de Regência (obra iniciada e paralisada em 2012)</t>
  </si>
  <si>
    <t>LINESOB02</t>
  </si>
  <si>
    <t>LINESOB02.01</t>
  </si>
  <si>
    <t>Obras iniciadas com recursos próprios. Execução física e financeira de 30,95%.</t>
  </si>
  <si>
    <t>Outras obras complementares - ampliação do SES da sede municipal - construção de ETE, no bairro Aviso</t>
  </si>
  <si>
    <t>LINESOB03</t>
  </si>
  <si>
    <t>LINESOB03.01</t>
  </si>
  <si>
    <t>Construção de EEEB - bairro Canivete</t>
  </si>
  <si>
    <t>LINESOB04</t>
  </si>
  <si>
    <t>LINESOB04.01</t>
  </si>
  <si>
    <t>Construção de EEEB - bairro Aviso</t>
  </si>
  <si>
    <t>LINESOB05</t>
  </si>
  <si>
    <t>LINESOB05.01</t>
  </si>
  <si>
    <t>LINESOB06</t>
  </si>
  <si>
    <t>LINESOB06.01</t>
  </si>
  <si>
    <t>Contratação de empresa para conclusão da implantação e recuperação das obras  já executadas do SES do distrito de Pontal do Ipiranga</t>
  </si>
  <si>
    <t>LINESOB07</t>
  </si>
  <si>
    <t>LINESOB07.01</t>
  </si>
  <si>
    <t>Reforma das 65 EEEBs</t>
  </si>
  <si>
    <t>LINESOB08</t>
  </si>
  <si>
    <t>LINESOB08.01 a LINESOB08.65</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</si>
  <si>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</si>
  <si>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LINRSOB01</t>
  </si>
  <si>
    <t>LINRSOB01.01</t>
  </si>
  <si>
    <t>Elaboração de projetos de engenharia para os distritos de Santa Rita Durão, Monsenhor Horta, Camargos, Bandeiras, Cláudio Manoel, Furquim, Barroca e Passagem de Mariana, incluindo o bairro Liberdade, e sub-distritos de Mainart, Barro Branco e Águas Claras</t>
  </si>
  <si>
    <t>MRNESPJ01</t>
  </si>
  <si>
    <t>MRNESPJ01.01 a MRNESPJ01.12</t>
  </si>
  <si>
    <t>Adequação de projetos de engenharia, compreendendo a contratação dos serviços de licenciamento ambiental para implantação dos sistemas de esgotamento sanitário dos distritos de Padre Viegas e Cachoeira do Brumado</t>
  </si>
  <si>
    <t>MRNESPJ02</t>
  </si>
  <si>
    <t>MRNESPJ02.01 a MRNESPJ02.02</t>
  </si>
  <si>
    <t>Execução de obras para implantação de SES na sede do município</t>
  </si>
  <si>
    <t>MRNESOB01</t>
  </si>
  <si>
    <t>MRNESOB01.01</t>
  </si>
  <si>
    <t>Ações classificadas como prioridade 5, conforme estabelecido na Deliberação CIF 43/2017, tendo em vista que o município informa que não iniciou o processo de licenciamento ambiental da obra nem o processo de desapropriação das áreas necessárias à implementação dos empreendimentos.
Considerando que o pleito apresentado pelo município de Mariana para ações de esgotamento sanitário atinge 96,8% do teto destinado ao município e não foi apresentada justificativa para ultrapassar o limite de 90% para ações dessa natureza, a CT-SHQA recomenda que o valor a ser destinado ao município para essas ações seja limitado em 90% do valor teto.</t>
  </si>
  <si>
    <t>Execução de obras para implantação de SES no distrito de Padre Viega</t>
  </si>
  <si>
    <t>MRNESOB02</t>
  </si>
  <si>
    <t>MRNESOB02.01</t>
  </si>
  <si>
    <t>Execução de obras para implantação de SES no distrito de Cachoeira do Brumado</t>
  </si>
  <si>
    <t>MRNESOB03</t>
  </si>
  <si>
    <t>MRNESOB03.01</t>
  </si>
  <si>
    <t>MRNRSOB01</t>
  </si>
  <si>
    <t>MRNRSOB01.01</t>
  </si>
  <si>
    <t>O município de Mariana apresentou sinalização de necessidade de recursos (R$ 2.226.720,65) para ações voltadas à destinação de resíduos sólidos, por meio de Nota de Esclarecimento anexa ao Ofício 65/2017, de 08 de maio de 2017 (Próton nº 21336/2017), porém sem enviar formulário preenchido com os detalhes da ação associada ao valor solicitado. 
Cabe destacar que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</si>
  <si>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Adequação de projeto para ampliação da capacidade de tratamento da ETE da sede do município</t>
  </si>
  <si>
    <t>MRLESPJ01</t>
  </si>
  <si>
    <t>MRLESPJ01.01</t>
  </si>
  <si>
    <t>Projeto para ampliação da atual capacidade de tratamento existente do comunidade de São Marcos</t>
  </si>
  <si>
    <t>MRLESPJ02</t>
  </si>
  <si>
    <t>MRLESPJ02.01</t>
  </si>
  <si>
    <t>Projeto para ampliação da atual capacidade de tratamento existente do comunidade de Monte Sinai</t>
  </si>
  <si>
    <t>MRLESPJ03</t>
  </si>
  <si>
    <t>MRLESPJ03.01</t>
  </si>
  <si>
    <t>Elaboração de projeto do sistema de esgotamento sanitário da comunidade de Patrão Mor</t>
  </si>
  <si>
    <t>MRLESPJ04</t>
  </si>
  <si>
    <t>MRLESPJ04.01</t>
  </si>
  <si>
    <t>Projeto do sistema de esgotamento sanitário da comunidade de Brejal</t>
  </si>
  <si>
    <t>MRLESPJ05</t>
  </si>
  <si>
    <t>MRLESPJ05.01</t>
  </si>
  <si>
    <t>Projeto para ampliação da atual capacidade de tratamento existente do comunidade de Alto Liberdade</t>
  </si>
  <si>
    <t>MRLESPJ06</t>
  </si>
  <si>
    <t>MRLESPJ06.01</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</si>
  <si>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</si>
  <si>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MRLRSOB01</t>
  </si>
  <si>
    <t>MRLRSOB01.01</t>
  </si>
  <si>
    <t>Elaboração de projeto do sistema de esgotamento sanitário do distrito de Cava Grande</t>
  </si>
  <si>
    <t>MREESPJ01</t>
  </si>
  <si>
    <t>MREESPJ01.01</t>
  </si>
  <si>
    <t>Implantação do sistema de esgotamento sanitário do distrito de Cava Grande</t>
  </si>
  <si>
    <t>MREESOB01</t>
  </si>
  <si>
    <t>MREESOB01.01</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</si>
  <si>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</si>
  <si>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MRERSOB01</t>
  </si>
  <si>
    <t>MRERSOB01.01</t>
  </si>
  <si>
    <t>1) Para o pleito referente ao projeto de engenharia e estudos ambientais, solicita-se que seja apresentado pelo município o termo de referência e o orçamento detalhado ou 3 cotações de mercado, justificando o valor apresentado.
2) Recomenda-se que os municípios de Timóteo e Marliéria solicitem, previamente à instalação do Aterro Sanitário, os estudos e projetos de engenharia relativos à instalação.</t>
  </si>
  <si>
    <t xml:space="preserve">Elaboração de projeto de sistema de esgotamento sanitário da sede do município </t>
  </si>
  <si>
    <t>NAQESPJ01</t>
  </si>
  <si>
    <t>NAQESPJ01.01</t>
  </si>
  <si>
    <t>Contratação de assessoria técnica para apoio na obtenção de licença ambiental</t>
  </si>
  <si>
    <t>Assessoria Técnica de Obras</t>
  </si>
  <si>
    <t>NAQESAO01</t>
  </si>
  <si>
    <t>NAQESAO01.01</t>
  </si>
  <si>
    <t>Complementação de recursos de contrapartida</t>
  </si>
  <si>
    <t>NAQESOB01</t>
  </si>
  <si>
    <t>NAQESOB01.01</t>
  </si>
  <si>
    <t>NAQESOB02</t>
  </si>
  <si>
    <t>NAQESOB02.01 a NAQESOB02.02</t>
  </si>
  <si>
    <t>O município de Naque apresentou proposta para erradicação do lixão, conforme documentação disponibilizada (Próton nº 17619/2017), mas declarou não possuir projeto tal ação e não apresentou PGIRS ou PMSB.</t>
  </si>
  <si>
    <t>NAQRSOB01</t>
  </si>
  <si>
    <t>NAQRSOB01.01</t>
  </si>
  <si>
    <t>Recomenda-se que o município reapresente o formulário e solicite recursos para os estudos e projetos de engenharia, previamente à intervenção no aterro controlado/lixão.</t>
  </si>
  <si>
    <t>PERESPJ01</t>
  </si>
  <si>
    <t>PERESPJ01.01 a PERESPJ01.02</t>
  </si>
  <si>
    <t>O município solicitou recursos para elaboração de projeto básico para a sede municipal, que já possui 100% do esgoto coletado e tratado.
Em 29/05/2017 o município encaminhou Ofício esclarecendo o nome dos distritos e localidades que serão contempladas.</t>
  </si>
  <si>
    <t>PERESOB01</t>
  </si>
  <si>
    <t>PERESOB01.01 a PERESOB01.02</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</si>
  <si>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</si>
  <si>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PERRSOB01</t>
  </si>
  <si>
    <t>PERRSOB01.01</t>
  </si>
  <si>
    <t>1) Recomenda-se que o município busque solução consorciada para a instalação de Aterro Sanitário.
2) Recomenda-se que o município reapresente o formulário e solicite recursos para os estudos e/ou projetos de engenharia, previamente à intervenção no aterro controlado/lixão.
3) Para o pleito referente ao projeto executivo, solicita-se que seja apresentado pelo município o termo de referência e o orçamento detalhado ou 3 cotações de mercado, justificando o valor apresentado.</t>
  </si>
  <si>
    <t>Pingo d'Água</t>
  </si>
  <si>
    <t>PIAESPJ01</t>
  </si>
  <si>
    <t>PIAESPJ01.01</t>
  </si>
  <si>
    <t>PIAESOB01</t>
  </si>
  <si>
    <t>PIAESOB01.01</t>
  </si>
  <si>
    <t>Não pleiteado</t>
  </si>
  <si>
    <t>PIARSOB01</t>
  </si>
  <si>
    <t>PIARSOB01.01</t>
  </si>
  <si>
    <t>O município de Pingo D’Água não apresentou pleito para resíduos sólidos, conforme documentação disponibilizada (Próton nº 21284/2017).</t>
  </si>
  <si>
    <t>Elaboração de projeto de enganharia de sistema de esgotamento sanitário para a sede do município</t>
  </si>
  <si>
    <t>RASESPJ01</t>
  </si>
  <si>
    <t>RASESPJ01.01</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</si>
  <si>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</si>
  <si>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RASRSOB01</t>
  </si>
  <si>
    <t>RASRSOB01.01</t>
  </si>
  <si>
    <t>1) Recomenda-se que o município busque solução consorciada para a instalação de Aterro Sanitário.
2) Recomenda-se que o município apresente solicitação de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</si>
  <si>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RESESOB01</t>
  </si>
  <si>
    <t>RESESOB01.01</t>
  </si>
  <si>
    <t>RESRSOB01</t>
  </si>
  <si>
    <t>RESRSOB01.01</t>
  </si>
  <si>
    <t>O município de Resplendor não apresentou pleito para resíduos sólidos, conforme documentação disponibilizada na FTP/ANA Próton nºs 20090.2017 e 21635.2017.</t>
  </si>
  <si>
    <t>Elaboração de Projeto do sistema de esgotamento sanitário do vilarejo de Jurumirim</t>
  </si>
  <si>
    <t>RICESPJ01</t>
  </si>
  <si>
    <t>RICESPJ01.01</t>
  </si>
  <si>
    <t>Contratação de assessoria técnica para apoio na obtenção de licença ambiental das ETEs do distrito de vista Alegre e Jurumirim</t>
  </si>
  <si>
    <t>RICESAO02</t>
  </si>
  <si>
    <t>RICESAO02.01 a RICESAO02.02</t>
  </si>
  <si>
    <t>Projeto para Vista Alegre foi elaborado por meio do contrato nº 10/2012 da Funasa.  O municípioestá solicitando recursos para apoio na obetnção de licença ambiental da ETE projetada e da ETE do projeto a ser elaborado para o Vilarejo de Jurumirim.</t>
  </si>
  <si>
    <t>Complementação de recursos de contrapartida para TC/PAC 0352/14</t>
  </si>
  <si>
    <t>RICESOB01</t>
  </si>
  <si>
    <t>RICESOB01.01</t>
  </si>
  <si>
    <t>O município possui o TC/PAC 0352/14 com a Funasa no valor de R$ 10.583.238,62 em fase de reanálise. O escopo deste Termo de Compromisso é a implementação do SES da sede, incluindo a ETE, elevatórias e interceptores. Foi realizado contato com o município que esclareceu que encaminhou projeto da complementação ao TC/PAC da Funasa cujo valor corresponde a R$ 1.854.735,51. O Projeto foi elaborado pela COPASA e consta entre a documentação encaminhada pelo município em 06/04/17.</t>
  </si>
  <si>
    <t>Contratação de assessoria técnica para acompanhamento técnico de obras do TC/PAC 0352/14</t>
  </si>
  <si>
    <t>RICESAO01</t>
  </si>
  <si>
    <t>RICESAO01.01</t>
  </si>
  <si>
    <t>Implantação de sistema de esgotamento sanitário do povoado de Vista Alegre</t>
  </si>
  <si>
    <t>RICESOB02</t>
  </si>
  <si>
    <t>RICESOB02.01</t>
  </si>
  <si>
    <t>Projeto elaborado por meio do contrato nº 10/2012 da Funasa.</t>
  </si>
  <si>
    <t>Implantação de sistema de esgotamento sanitário do vilarejo de Jurumirim</t>
  </si>
  <si>
    <t>RICESOB03</t>
  </si>
  <si>
    <t>RICESOB03.01</t>
  </si>
  <si>
    <t>RICRSOB01</t>
  </si>
  <si>
    <t>RICRSOB01.01</t>
  </si>
  <si>
    <t>O município de Rio Casca não apresentou pleito para resíduos sólidos, conforme documentação disponibilizada no FTP da ANA (Próton nº 20893/2017).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</si>
  <si>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Construção de SES para o distrito de  Matadouro</t>
  </si>
  <si>
    <t>RIDESOB01</t>
  </si>
  <si>
    <t>RIDESOB01.01</t>
  </si>
  <si>
    <t xml:space="preserve"> Classificadas como prioridade 5 respeitando o especificado na Deliberação CIF 43/2017 em relação ao percentual de antendimento da sede do municipio por tratamento de esgotos conforme Relatório RTG nº25/2016/FEAM.
Projeto elaborado por meio do contrato nº 10/2012 da Funasa.  O municípioestá em processo de obtenção da AAF já emitida e as áreas necessárias ao empreendimento já estão desapropriadas.</t>
  </si>
  <si>
    <t>Construção de SES para o distrito de Jorge</t>
  </si>
  <si>
    <t>RIDESOB02</t>
  </si>
  <si>
    <t>RIDESOB02.01</t>
  </si>
  <si>
    <t>Construção de SES para o distrito de São José de Entre Montes</t>
  </si>
  <si>
    <t>RIDESOB03</t>
  </si>
  <si>
    <t>RIDESOB03.01</t>
  </si>
  <si>
    <t>RIDRSOB01</t>
  </si>
  <si>
    <t>RIDRSOB01.01</t>
  </si>
  <si>
    <t>O município de Rio Doce não apresentou pleito para resíduos sólidos (Próton nº 22077/2017).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</si>
  <si>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SCEESPJ01</t>
  </si>
  <si>
    <t>SCEESPJ01.01 a SCEESPJ01.37</t>
  </si>
  <si>
    <t>Execução da obra dos SES que serão projetados com os recursos destinados à prioridade 1</t>
  </si>
  <si>
    <t>SCEESOB01</t>
  </si>
  <si>
    <t>SCEESOB01.01 a SCEESOB01.37</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</si>
  <si>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</si>
  <si>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SCERSOB01</t>
  </si>
  <si>
    <t>SCERSOB01.01</t>
  </si>
  <si>
    <t>1) Recomenda-se que o município busque solução consorciada para a instalação de Aterro Sanitário.
2) Para o pleito referente ao PGIRS, solicita-se que seja apresentado pelo município o termo de referência e o orçamento detalhado ou 3 cotações de mercado, justificando o valor apresentado.
3) Recomenda-se que o município reapresente o formulário e solicite recursos para os estudos e projetos de engenharia, previamente à intervenção no aterro controlado/lixão.</t>
  </si>
  <si>
    <t>Ampliação do sistema de esgotamento sanitário do município de Santana do Paraíso</t>
  </si>
  <si>
    <t>SAPESOB01</t>
  </si>
  <si>
    <t>SAPESOB01.01</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</si>
  <si>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</si>
  <si>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SAPRSOB01</t>
  </si>
  <si>
    <t>SAPRSOB01.01</t>
  </si>
  <si>
    <t>Recomenda-se, sobre sobre o PGIRS, que seja apresentado pelo município o termo de referência e o orçamento detalhado ou 3 cotações de mercado, justificando o valor apresentado.</t>
  </si>
  <si>
    <t>Elaboração de projeto da SES do distrito de Vargem Linda.</t>
  </si>
  <si>
    <t>SDPESPJ01</t>
  </si>
  <si>
    <t>SDPESPJ01.01</t>
  </si>
  <si>
    <t>Elaboração de cadastro da rede coletora da sede do município. (previsto no PMSB)</t>
  </si>
  <si>
    <t xml:space="preserve">O projeto do sistema de esgotamento sanitário da sede do município elaborado pela Funasa por meio do contrato nº 010/2012, (valor da obra orçado em R$ 12.035.335,78), aproveita a rede existente atuando em alguns pontos da rede onde foram constatados problemas recorrentes. O cadastro é uma atividade prevista no PMSB.  </t>
  </si>
  <si>
    <t>Dimensionamento e implantação de redes coletoras e sistemas de tratamento de esgotos em comunidades rurais diversas (52 comunidades)</t>
  </si>
  <si>
    <t>SDPESOB01</t>
  </si>
  <si>
    <t>SDPESOB01.01 a SDPESOB01.52</t>
  </si>
  <si>
    <t>CONSIDERAMOS 520.000 PARA  PROJ, ENGENHARIA E 470.000 PARA OBRAS</t>
  </si>
  <si>
    <t>Adequação de projetos de engenharia no nível de detalhamento que permita a licitação das obras, regularização e licenciamento ambiental (Sede, Santana do Alfié, Cônego João Pio e Ilhéus do Prata)</t>
  </si>
  <si>
    <t>SDPESPJ03</t>
  </si>
  <si>
    <t>SDPESPJ03.01 a SDPESPJ03.04</t>
  </si>
  <si>
    <t>Implantação da SES do distrito de Santana do Alfé</t>
  </si>
  <si>
    <t>SDPESOB02</t>
  </si>
  <si>
    <t>SDPESOB02.01</t>
  </si>
  <si>
    <t>Os valores foram solicitados na prioridade 3 mas o município informou que não iniciou os processos de licenciamento e de desapropriação das áreas necessárias a implantação dos sistemas. Assim foi classificado como prioridade 5.
Uma vez que a solicitação do município extrapolava o percentual de 90% do valor teto a ser alocado, o total a ser liberado ao município foi ajustado a fim de preservar o referido percentual.</t>
  </si>
  <si>
    <t>Implantação da SES do distrito de Cõnego João Pio</t>
  </si>
  <si>
    <t>SDPESOB03</t>
  </si>
  <si>
    <t>SDPESOB03.01</t>
  </si>
  <si>
    <t>Implantação do SES do distrito de Ilhéus do Prata</t>
  </si>
  <si>
    <t>SDPESOB04</t>
  </si>
  <si>
    <t>SDPESOB04.01</t>
  </si>
  <si>
    <t>Aquisição de imóveis para implantação de estação de tratamento de esgotos</t>
  </si>
  <si>
    <t>SDPESCT01</t>
  </si>
  <si>
    <t>SDPESCT01.01 a SDPESCT01.03</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</si>
  <si>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</si>
  <si>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SDPRSOB01</t>
  </si>
  <si>
    <t>SDPRSOB01.01</t>
  </si>
  <si>
    <t>Para o pleito referente ao PRAD e ao PGIRS, solicita-se que seja apresentado pelo município o termo de referência e o orçamento detalhado ou 3 cotações de mercado, justificando o valor apresentado.</t>
  </si>
  <si>
    <t>Elaboração de projeto de sistema de esgotamento sanitário das localidades de São João, Biboca, Patrimônio, Lagoa das Palmeiras, Messias Gomes e Isidório</t>
  </si>
  <si>
    <t>SJGESPJ01</t>
  </si>
  <si>
    <t>SJGESPJ01.01 a SJGESPJ01.06</t>
  </si>
  <si>
    <t>Adequação do projeto de SES da sede do municipio. Ajuste necessário à liberação dos recursos do TC/PAC 534/14 firmado com a Funasa.</t>
  </si>
  <si>
    <t>SJGESPJ02</t>
  </si>
  <si>
    <t>SJGESPJ02.01</t>
  </si>
  <si>
    <t>O município possui firmado com a Funasa o TC/PAC 0534/14 no valor de R$ 2.030.968,70. O projeto está em reanálise. A prefeitura informou que já contratou empresa para adequar o projeto e asolicita os recursos para custear a elaboração deste novo projeto.</t>
  </si>
  <si>
    <t>Implantação de sistema de esgotamento sanitário das localidades de São João, Biboca, Patrimônio, Lagoa das Palmeiras, Messias Gomes e Isidório e ainda, adequação do sistema da localidade de Centro.</t>
  </si>
  <si>
    <t>SJGESOB02</t>
  </si>
  <si>
    <t>O município fez uma complementação a proposta enviada anteriormente adequando o valor da obra dos sistemas  de esgotamento sanitário das localidades de São João, Biboca, Patrimônio, Lagoa das Palmeiras, Messias Gomes e Isidório e ainda, adequação do sistema da localidade de Centro, complementando o Termo de Compromisso firmado com a Funasa.</t>
  </si>
  <si>
    <t>SJGRSOB01</t>
  </si>
  <si>
    <t>SJGRSOB01.01</t>
  </si>
  <si>
    <t>O município de São José do Goiabal não apresentou pleito para resíduos sólidos, conforme documentação disponível no FTP da ANA (Próton nº 21595/2017).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</si>
  <si>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Elaboração de projeto de engenharia para a sede do município e distrito de Águas Férreas</t>
  </si>
  <si>
    <t>SPFESPJ01</t>
  </si>
  <si>
    <t>SPFESPJ01.01 a SPFESPJ01.02</t>
  </si>
  <si>
    <t>Execução de obras para coleta e tratamento de esgoto para a sede do município</t>
  </si>
  <si>
    <t>SPFESOB01</t>
  </si>
  <si>
    <t>SPFESOB01.01</t>
  </si>
  <si>
    <t>Execução de obras para coleta e tratamento de esgoto para distrito de Águas Férreas</t>
  </si>
  <si>
    <t>SPFESOB02</t>
  </si>
  <si>
    <t>SPFESOB02.01</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</si>
  <si>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</si>
  <si>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SPFRSOB01</t>
  </si>
  <si>
    <t>SPFRSOB01.01</t>
  </si>
  <si>
    <t>1) Recomenda-se que o município busque solução consorciada para a instalação de Aterro Sanitário, considerando o limite de 10% para ações de destinação de resíduos sólidos ou apresentando justificativa, conforme Deliberação nº 43 do CIF, em valores compatíveis com o saldo do valor teto a ser alocado, considerando o pedido de ações de esgotamento sanitário.
2) Recomenda-se que o município solicite recursos para os estudos e/ou projetos de engenharia, previamente à intervenção no aterro controlado/lixão.
3) Para o pleito referente ao PGIRS, estudos e projetos, solicita-se que seja apresentado pelo município o termo de referência e o orçamento detalhado ou 3 cotações de mercado, com estimativa dos valores.</t>
  </si>
  <si>
    <t>Elaboração de projeto de engenharia do distrito de São Bartolomeu</t>
  </si>
  <si>
    <t>SEPESPJ01</t>
  </si>
  <si>
    <t>SEPESPJ01.01</t>
  </si>
  <si>
    <t>Elaboração de projeto de engenharia do vilarejo de São Paulino e toda a zona rural</t>
  </si>
  <si>
    <t>SEPESPJ02</t>
  </si>
  <si>
    <t>SEPESPJ02.01 a SEPESPJ02.02</t>
  </si>
  <si>
    <t>Complementação de recursos de contrapartida para o TC/PAC 0366/14</t>
  </si>
  <si>
    <t>SEPESOB01</t>
  </si>
  <si>
    <t>SEPESOB01.01</t>
  </si>
  <si>
    <t xml:space="preserve">O município de Sem-Peixe possui um Termo de Compromisso PAC vigente (TC/PAC 0366/14) no valor de R$ 3.450.934,90, para implantação de sistema de esgotamento sanitário da sede do município na fase de adequação de projeto básico. O município contratou uma empresa para elaboração de projeto complementar àqueles apresentados para a Funasa. Os projetos complementares foram concluídos após o envio do formulário à ANA assim o orçamento necessário a contrapartida quando concluído motivou a alteração do pleito do município de Sem-Peixe. </t>
  </si>
  <si>
    <t>Implantação tratamento de esgotos do Distrito de São Bartolomeu</t>
  </si>
  <si>
    <t>SEPESOB02</t>
  </si>
  <si>
    <t>SEPESOB02.01</t>
  </si>
  <si>
    <t>Construção de fossas e sumiduros em todo o vilarejo de São Paulino e toda a zona rural</t>
  </si>
  <si>
    <t>SEPESOB03</t>
  </si>
  <si>
    <t>SEPESOB03.01 a SEPESOB03.02</t>
  </si>
  <si>
    <t>SEPRSOB01</t>
  </si>
  <si>
    <t>SEPRSOB01.01</t>
  </si>
  <si>
    <t>O município de Sem-Peixe não apresentou pleito para resíduos sólidos, conforme Ofício nº 79/2017, de 24 de março de 2017. Os municípios de Barra Longa, Mariana, Rio Doce, Santa Cruz do Escalvado, Sem-Peixe,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</si>
  <si>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Elaboração de projetos de sistema de esgotamento sanitário da sede do município e distrito de Plautino Soares.</t>
  </si>
  <si>
    <t>SOBESPJ01</t>
  </si>
  <si>
    <t>SOBESPJ01.01 a SOBESPJ01.02</t>
  </si>
  <si>
    <t>Implantação de sistema de esgotamento sanitário da sede do município e distrito de Plautino Soares.</t>
  </si>
  <si>
    <t>SOBESOB01</t>
  </si>
  <si>
    <t>SOBESOB01.01 a SOBESOB01.02</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</si>
  <si>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</si>
  <si>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SOBRSOB01</t>
  </si>
  <si>
    <t>SOBRSOB01.01</t>
  </si>
  <si>
    <t>Elaboração de projetos executivos de redes coletoras e interceptores na sede e distritos</t>
  </si>
  <si>
    <t>TIMESPJ01</t>
  </si>
  <si>
    <t>TIMESPJ01.01 a TIMESPJ01.02</t>
  </si>
  <si>
    <t>Segundo informações da COPASA, já existem projetos básicos das redes coletoras, interceptores, estações elevatórias dos bairros Petrópolis, Cachoeira do Vale e Santa Rita, e que as obras do bairro Macuco já foram executadas pela COPASA com recursos de financiamento da Caixa Econômica Federal. Acrescenta, ainda, que a condição para que o esgoto dos referidos bairros seja direcionado para a ETE em construção, há a necessidade de implementação de interceptores, cujos projetos básicos foram elaborados pela COPASA. 
Em função disso, recomenda-se que haja uma articulação da prefeitura junto à COPASA, visando a definição da solução técnica mais adequada, a identificação da real lacuna de infraestrutura necessária para implementação dessa solução e os projetos que necessitam ser elaborados para sua construção. Recomenda-se ainda que os recursos previstos para serem destinados ao município de Timóteo somente sejam liberados após essa articulação e a revisão/reenvio dos pleitos do município ao CIF. Essas recomendações tem por objetivo evitar retrabalho, sobreposição de escopo nessas ações e, consequentemente, aplicação indevida e/ou o desperdício de recursos.</t>
  </si>
  <si>
    <t>Execução de melhorias e complementação de redes de coleta de esgotos e interceptores</t>
  </si>
  <si>
    <t>TIMESOB02</t>
  </si>
  <si>
    <t>TIMESOB02.01</t>
  </si>
  <si>
    <t>TIMRSOB01</t>
  </si>
  <si>
    <t>TIMRSOB01.01</t>
  </si>
  <si>
    <t>1) Considerando que o município não apresentou elementos que justifiquem a alocação de 90% dos recursos disponíveis em ações de destinação de resíduos sólidos, recomenda-se que os valores a serem destinados para ações dessa natureza sejam, a priori, limitados em 10% do teto e que o município busque solução consorciada para a instalação do Aterro Sanitário.
2) Recomenda-se que o município de Timóteo apresente documentação do Consórcio à luz da Lei nº 11.107/2005.
3) Para o pleito referente ao projeto de engenharia e estudos ambientais, solicita-se que seja apresentado pelo município o termo de referência e o orçamento detalhado ou 3 cotações
de mercado, justificando o valor apresentado.
4) Recomenda-se que o município de Timóteo solicite recursos para os estudos e projetos de engenharia para investigação/recuperação da área, previamente à intervenção no aterro controlado/lixão.
5) Recomenda-se que os municípios de Timóteo e Marliéria solicitem recursos para os estudos e projetos de engenharia relativos ao aterro sanitário, previamente à instalação do aterro sanitário.</t>
  </si>
  <si>
    <t>Elaboração de projetos de sistema de esgotamento sanitário da sede do município e distrito de São Geraldo do Tumiritinga</t>
  </si>
  <si>
    <t>TUMESPJ01</t>
  </si>
  <si>
    <t>TUMESPJ01.01 a TUMESPJ01.02</t>
  </si>
  <si>
    <t>Execução de obras de rede de esgotamento sanitário e ampliação de estação de ETE da Sede</t>
  </si>
  <si>
    <t>TUMESOB01</t>
  </si>
  <si>
    <t>TUMESOB01.01</t>
  </si>
  <si>
    <t>Execução de obras de rede de esgotamento sanitário e implantação de estação de ETE de São Geraldo do Tumiritinga</t>
  </si>
  <si>
    <t>TUMESOB02</t>
  </si>
  <si>
    <t>TUMESOB02.01</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</si>
  <si>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</si>
  <si>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TUMRSOB01</t>
  </si>
  <si>
    <t>TUMRSOB01.01</t>
  </si>
  <si>
    <t>1) Recomenda-se que o município busque solução consorciada para a instalação de Aterro Sanitário.
2) Recomenda-se que o município reapresente o formulário e solicite previamente à intervenção no aterro controlado/lixão, os estudos e/ou projetos de engenharia.
3) Para o pleito referente ao PGIRS, estudos e projetos, solicita-se que seja apresentado pelo município o termo de referência e o orçamento detalhado ou 3 cotações de mercado, com estimativa dos valores.</t>
  </si>
  <si>
    <t>166</t>
  </si>
  <si>
    <t xml:space="preserve">De acordo com os documentos disponíveis da FTP referenciado ao DOC. Nº174/2018, o município de Aimorés informou que utilizaria o recurso total de R$1.102.965,05 (10% do teto global) em aterro regional no âmbito do Condoeste-ES, que se enquadra como PRIORIDADE 1. No entanto, o município de Aimorés não comprovou participar do Consórcio, pertencente ao estado do Espírito Santo (vide Contrato e Estatuto do Condoeste). Ressalta-se, ainda, que Aimorés não está citado no Termo de Compromisso e Anuência, que consolida a aplicação regionalizada dos recursos para implantação do CTR de Colatina no âmbito do Condoeste, assinado por linhares-ES, Baixo Guandu-ES, Colatina-ES e Marilândia-ES. O Pleito apresentado possui ainda as inconsistências listadas: Informou fazer parte do Plano regional de Saneamento Básico do  Condoeste, mas não há menção ao município de Aimorés no referido documento; Informou possuir instrumento de cobrança, mas não apresentou cópia do ato normativo; Não apresentou estimativa de custos para utilização do recurso no projeto proposto (três orçamentos). Tendo em vista o exposto e que Aimorés não retornou à solicitação de complementação do pelito, considera-se que o município não está apto a recepcionar o recurso. Destaca-se ainda que, caso o municipio mantenha o pleito num novo chamamento, deverá se atentar para as inconsistências acima. </t>
  </si>
  <si>
    <t>AIMRSOB02</t>
  </si>
  <si>
    <t>AIMRSOB02.01</t>
  </si>
  <si>
    <t>Caso o municipio mantenha o pleito em um novo chamamento, deverá se atentar para as inconsistências apresentadas.</t>
  </si>
  <si>
    <t>Elaboração de estudos de viabilidade para a concepção dos serviços de infraestrutura de sistemas integrados de destinação final de resíduos sólidos urbanos, bem como educação ambiental e programas de coleta seletiva</t>
  </si>
  <si>
    <t>CIMDOCE</t>
  </si>
  <si>
    <t>Reavaliação dos orçamentos enviados pelas empresas com apresentação dos quantitativos técnicos e materiais de forma a respaldar o valor total orçado.</t>
  </si>
  <si>
    <t xml:space="preserve">Erradicação de aterro controlado e para projeto (campo de observações do formulário)- Oficio nº168/Secretaria (02/01/2018), enviado à CT SHQA. </t>
  </si>
  <si>
    <t>BALRSOB02</t>
  </si>
  <si>
    <t>BALRSOB02.01</t>
  </si>
  <si>
    <t>Apesar do pleito solicitar recurso para erradicação de lixão/aterro, não apresenta solução para disposição ambientalmente correta e não solicita recursos para implantação de aterro regional, possuindo algumas inconsistências. Além disso,  não está clara sua adesão ao consórcio, pois,  Barra Longa não deu anuência à comunicação pelo Consórcio - Oficio  PRESI 06/2017 - 20/12/17, de envio de pleitos por parte dos municipios participantes após conclusão dos projetos do aterro consorciado que se encontra em elaboração e nem quanto à utilização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</si>
  <si>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O município de Belo Oriente encaminhou os oficios nº138/2017 de 21/12/2017, nº139/2017 de 22/12/2017 e nº136/2017 de 21/12/2017, referentes a outros assuntos tratados na CT SHQA que não estão no escopo do Oficio Circular nº 8/2017/AP-GF-ANA de 1º de novembro de 2017, que contém nova chamada para os municipios da Área Ambiental 2. Envio de Oficio nº066/2017 de 28/07/2017 referente ao formulário solicitado na primeira chamada para o Programa  com data de 13/07/2017 e não responde ao Oficio Circular nº8/2017/AP-GF-ANA de 1 de novembro de 2017. Em resposta a alguns esclarecimentos, o pleito foi complementado com envio de documentações à Secir/MG pelo CIMVA Grupo 2, apresentando um Oficio GAB/PRES/046/2018 de 23 de março de 2018, em que solicita que os pleitos anteriores dos municipios do consórcio sejam desconsiderados, tendo em vista que Ipatinga irá solicitar estudos de viabilidade para a implantação do aterro sanitário antes da solicitação de recursos financeiros para essa implantação. Considera-se, assim, que o municipio não está apto a recepcionar recurso neste momento.</t>
  </si>
  <si>
    <t>CIMVA 2</t>
  </si>
  <si>
    <t>BEORSOB02</t>
  </si>
  <si>
    <t>BEORSOB02.01</t>
  </si>
  <si>
    <t>Como foi informado que Belo Oriente fará parte do arranjo CIMVA, faz-se necessário que Belo Oriente siga as mesmas recomendações citadas para os demais municípios na formalização de um novo pleito após os projetos terem sido elaborados por ipatinga.</t>
  </si>
  <si>
    <t>Implantação/ampliação de aterro sanitário compartilhado junto ao CIGIRS</t>
  </si>
  <si>
    <t>CIGIRS</t>
  </si>
  <si>
    <t>COPRSOB02</t>
  </si>
  <si>
    <t>COPRSOB02.01</t>
  </si>
  <si>
    <t>No caso do municipio  manter o pleito em um novo chamamento deverá atentar para as inconsistencias apresentadas na Nota Técnica 19</t>
  </si>
  <si>
    <t>Implantação de aterro sanitário regional compartilhado junto ao CIMVA</t>
  </si>
  <si>
    <t>CONRSOB02</t>
  </si>
  <si>
    <t>CONRSOB02.01</t>
  </si>
  <si>
    <t>De acordo com o oficio S/N de 28/12/2017, enviado à CT SHQA, o municipio de Córrego Novo/MG solicita R$ 472.699,30 (10% do teto global para implantação de aterro sanitário regional compartilhado junto ao CIMVA. O pleito se enquadra na PRIORIDADE 1, contudo não há como estimar o custo de implantação de aterro sanitário sem antes terem sido elaborados os projetos e estudos necessários. O pleito apresentado possui inconsistências. Tendo em vista a necessidade de alguns esclarecimentos, o pleito foi complementado com documentações enviadas à Secir/MG pelo CIMVA Grupo 2, apresentando um Oficio GAB/PRES/046/2018 de 23/03/2018,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municipio não está apto a recepcionar recurso neste momento.</t>
  </si>
  <si>
    <t>Elaboração de estudo de viabilidade p/ implantação de aterro regional  compartilhado junto ao COMDIN, posteriormente será solicitado recurso p/ sua implantação.</t>
  </si>
  <si>
    <t>COMDIN</t>
  </si>
  <si>
    <t>Elaboração de PRAD para lixão/aterro controlado</t>
  </si>
  <si>
    <t>Elaboração de estudos de viabilidade para concepção dos serviços de infraestrutura de sistemas integrados de destinação final de resíduos sólidos urbanos, assim como educação ambiental e programas de coleta seletiva</t>
  </si>
  <si>
    <t>Elaboração de estudos de viabiliadade para concepção dos serviços de infraestrutura de sistemas integrados de destinação final de resíduos sólidos urbanos, bem como educação ambiental  e programas de coleta seletiva</t>
  </si>
  <si>
    <t>Elaboração do estudo de viabilidade e indicação de área para implantação de aterro sanitário</t>
  </si>
  <si>
    <t>Solicitação de R$ 500.000,00 (3,10% do teto global), segundo Oficio nº199/2017-DESA/SESUMA de 27/12/2017, enviado à CT SHQA, p/ elaboração de estudos de viabilidade p/ implantação de aterro sanitário regional junto ao CIMVA. A formalização do pleito ocorrerá quando da elaboração dos projetos e definição de custos. Pleito complementado c/ documentações enviadas à Secir/MG pelo CIMVA Grupo 2 (Oficio  GAB/PRES/046/2018, de 23/03/ 2018 e solicitação de desconsideração dos pleitos anterirores dos municipios consorciados por meio do Oficio GAB/PRES/050/2018 de 26/03/2018, que deverão ocorrer após o pleito de Ipatinga p/estudos de viabilidade. Envio de Pleito corrigido onde  solicita recursos p/ estudo de viabilidade técnica e econômica (R$ 450.000,00) - PRIORIDADE 3, sendo este valor referente à parte que lhe compete p/ viabilizar implantação de aterro sanitário consorciado, a ser solicitado após os estudos. Foram apresentados 4 orçamentos para elaboração do estudo de viabilidade e indicação de área para implantação de aterro sanitário. Considerado apto (R$ 450.000,00), referente à estudo de viabiliadade técnica e econômica.</t>
  </si>
  <si>
    <t>Implantação de aterro regional, elaboração ou revisão de Plano Municipal ou Intermunicipal de Gestão Integrada de Resíduos Sólidos e de Estudos de Viabilidade, Projetos de Engenharia ou Estudos Ambientais para implantação do aterro regional</t>
  </si>
  <si>
    <t>MRNRSOB02</t>
  </si>
  <si>
    <t>MRNRSOB02.01</t>
  </si>
  <si>
    <t>. O Pleito apresentado está em fase de levantamento de custos e apresenta algumas inconsistências, além de não ficar clara a adesão de Mariana à regionalização proposta pelo consórcio e quanto ao uso do recurso.   Tendo em vista que o municipio não retornou à solicitação de complementação do pleito, considera-se que ele não está apto a recepcionar o recurso. No caso do municipio  manter o pleito em um novo chamamento deverá atentar para as inconsistencias apresentadas na Nota Técnica 19</t>
  </si>
  <si>
    <t>Estudos de viabilidade p/ implantação de aterro sanitário regional.</t>
  </si>
  <si>
    <t>Solicitação de R$3.000,00 (0,06% do teto global), de acordo com documentos disponíveis da FTP (Doc nº177/2018), para estudo de viabilidade p/implantação de aterro regional junto ao COMDIN e, posteriormente, recurso p/  sua implantação.  O pleito complementado c/ documentação de esclarecimento para Secir/MG (Oficio 036/2018 – 23/03/2018 – Prefeitura Marliéria). No formulário novamente apresentado por conta da necessidade de esclarecimentos, solicita recursos p/ estudos de viabilidade p/implantação de aterro sanitário regional (R$24.889,97) – Prioridade 3, referente à parte q/ lhe compete no rateio do total (R$497.799,57), a ser dividido entre os municípios do consórcio. O valor apresentado é compatível c/ a  média dos 2 orçamentos válidos apresentados. Considerado apto (R$24.889,97) - valor referente à estudos de viabilidade p/ implantação de aterro sanitário regional.</t>
  </si>
  <si>
    <t>Elaboração de estudos de viabilidade p/ implantação de aterro sanitário regional e erradicação de lixão</t>
  </si>
  <si>
    <t>De acordo com o Oficio S/N de 28 de dezembro de 2017, enviado à CT SHQA, o municipio de Naque/MG solicita R$550.000,00 (11,64% do teto global) para a elaboração de estudos de viabilidade p/ implantação de aterro sanitário regional e erradicação de lixão, porém o pleito informa que a elaboração de projetos será solicitada por Ipatinga, com isso não fica claro por que Naque também solicitou valor para isto. Além disso, indica no formulário o interesse em utilizar recurso para implantação de aterro sanitário compartilhado junto ao CIMVA e para a erradiação de lixão sem informar os custos. Informa ainda não possuir projeto para a erradicação de lixão e não solicita recursos para esse fim, apresentando ainda algumas inconsistencias. Tendo em vista a necessidade de esclarecimentos, o pleito foi complementado com documentações enviadas à Secir/MG pelo CIMVA Grupo 2, por meio de Ofício GAB/PRES/046/2018, de 23/03/2018, em que solicita que os pleitos anteriores dos municipios do consórcio sejam desconsiderados, pois Ipatinga irá solicitar estudos de viabilidade para a implantação do aterro sanitário antes do pedido de recursos para sua implantação. Considera-se que o município não está apto a recepcionar recurso nesse momento.</t>
  </si>
  <si>
    <t>Elaboração de estudos de viabilidade para implantação de aterro sanitário regional e para a erradicação de lixão</t>
  </si>
  <si>
    <t xml:space="preserve">De acordo com o Oficio nº29 de 28/12/2017, enviado à CT SHQA, o municipio de Periquito/MG solicita R$ 550.000,00 (11,64% do teto global) para a elaboração de estudos de viabilidade para implantação de aterro sanitário regional e para a erradicação de lixão. O pleito informa que a elaboração de projetos será solicitada por Ipatinga, desta forma não fica claro porque Periquito também solicitou projetos. Além disso, indica no formulário o interesse em utilizar recurso para implantação de aterro sanitário compartilhado junto ao CIMVA,  e para a erradicação de lixão sem informar custos. Informa ainda não possuir projetos para a erradicação de lixão e não solicita recurso para tal fim e o pleito apresentado possui incosistencias. Tendo em vista a necessidade de alguns esclarecimentos, o pleito foi complementado com documentações enviadas à Secir/MG pelo CIMVA Grupo 2, apresentando um Ofício GAB/PRES/046/2018 de 23 de março de 2018 em que solicita que os pleitos anteriores dos municípios consorciados sejam desconsiderados, tendo em vista que Ipatinga irá solicitar estudos de viabilidade para a implantação do aterro sanitário antes da solicitação de recursos financeiros para sua implantação.  Considera-se assim que o município não está apto a recepcionar recurso nesse momento. </t>
  </si>
  <si>
    <t>Nâo</t>
  </si>
  <si>
    <t xml:space="preserve">Em Oficio nº97 de 28/12/2017, enviado à CT SHQA, solicita R$472.699,30 (10% do teto global) p/ implantação de aterro sanitário regional compartilhado junto ao CIMVA, sendo que o recurso para projeto será solicitado por Ipatinga. Apesar do pleito ser PRIORIDADE 1, não há  estimativa de custo para implantação do aterro, uma vez que não há projetos e nem estudos necessários para tal. O pleito apresentou inconsistencias e necessitou de alguns esclarecimentos sendo complementado com documentações enviadas à Secir/MG pelo CIMVA Grupo 2, apresentando um Ofício GAB/PRES/046/2018, de 23/03/2018, solicitando desconsideração dos pleitos anteriores dos municipios componentes do consórcio tendo em vista que Ipatinga solicitará estudos de viabilidade p/ implantação de aterro sanitário antes da solicitação de recursos financeiros para sua implantação. O Município foi considerado não apto a recepcionar recurso no momento. </t>
  </si>
  <si>
    <t>Elaboração de projetos e estudos ambientais para a ampliação do aterro sanitário compartilhado</t>
  </si>
  <si>
    <t>RESRSOB02</t>
  </si>
  <si>
    <t>RESRSOB02.01</t>
  </si>
  <si>
    <t xml:space="preserve">'Antes da aprovação da NT19 pelo CIF, a coordenação da CTSHQA enviou uma retificação, solicitando que o pleito de Respledor fosse retirado da NT 19, uma vez a necessidade de esclarecimento de pontos referentes a seu pleito. </t>
  </si>
  <si>
    <t>Erradicação de lixão/aterro</t>
  </si>
  <si>
    <t>SCERSOB02</t>
  </si>
  <si>
    <t>SCERSOB02.01</t>
  </si>
  <si>
    <t>Não apresenta solução para disposição ambientalmente correta e não solicita recursos para implantação de aterro regional. Há duvidas, porém com relação à decisão do municipio quanto à regionalização proposta pelo CIMVALPI e quanto ao uso do recurso para erradicação de lixão/aterro controlado.  Tendo em vista que o municipio não retornou à solicitação de complementação do pleito, considera-se que ele não está apto a recepcionar o recurso. No caso do municipio  manter o pleito em um novo chamamenton deverá atentar para as inconsistencias apresentadas na Nota Técnica 19</t>
  </si>
  <si>
    <t>Revisão do PGIRS</t>
  </si>
  <si>
    <t>Planos Municipais</t>
  </si>
  <si>
    <t>SAPRSPM01</t>
  </si>
  <si>
    <t>SAPRSPM01.01</t>
  </si>
  <si>
    <t>Recomenda-se, sobre o PGIRS, que seja apresentado pelo município o termo de referência e o orçamento detalhado ou 3 cotações de mercado, justificando o valor apresentado.</t>
  </si>
  <si>
    <t>Elaboração do Plano Municipal de Gestão Integrada de Resíduos Sólidos (PGIRS)</t>
  </si>
  <si>
    <t>SDPRSPM01</t>
  </si>
  <si>
    <t>SDPRSPM01.01</t>
  </si>
  <si>
    <t>Elaboração do Plano de Recuperação de Área Degradada (PRAD) por lixão/aterro controlado para os municípios integrantes do CPGRS</t>
  </si>
  <si>
    <t>CPGRS</t>
  </si>
  <si>
    <t>SDPRSPJ01</t>
  </si>
  <si>
    <t>SDPRSPJ01.01</t>
  </si>
  <si>
    <t>Solicitação de R$347.606,00 (3,68% do teto global) de acordo com o Oficio GAB. EXEc. Nº348/17 de 28/12/2017, p/ elaboração do PMGIRS, do Plano de Recuperação de Área Degradada (PRAD) para lixão/aterro controlado p/ os municipios integrantes do CPGRS, do projeto de engenharia para implantação de Unidade de Transbordo, Triagem, Reciclagem e Armazenamento Transitório de Residuos de Construção Civil e Volumosos pelo CPGRS e Projeto de Engenharia para implantação de Centro de Tratamento e Reciclagem de Resíduos Ogânicos e Recicláveis. 
Tendo em vista que o município já dispõe seus rejeitos em aterro sanitário consorciado ao CPGRS, solicitou a elaboração do Plano de Recuperação de Área Degradada (PRAD) por lixão/aterro controlado para os municípios integrantes do CPGRS no valor total de R$ 104.422,00, referente ao valor médio de três orçamentos apresentados anexos ao formulário.</t>
  </si>
  <si>
    <t>Elaboração do projeto de engenharia para implantação de Unidade de Transbordo, Triagem, Reciclagem e Armazenamento Transitório de Residuos de Construção Civil e Volumosos pelo CPGRS</t>
  </si>
  <si>
    <t>SDPRSOB02</t>
  </si>
  <si>
    <t>SDPRSOB02.01</t>
  </si>
  <si>
    <t>Como as ações voltadas à elaboração de projeto da estação de transbordo e de projeto de engenharia para centro de tratamento e reciclagem de residuos, não estão enquadradas nas prioridades definidas pela Deliberação do CIF (31/01/17), considerou-se as solicitações não apta para recepcionar os recursos, apenas o total de R$155.746,00 referente à elaboração do PGIRS e PRAD.</t>
  </si>
  <si>
    <t>Elaboração do projeto de Engenharia para implantação de Centro de Tratamento e Reciclagem de Resíduos Ogânicos e Recicláveis.</t>
  </si>
  <si>
    <t>Elaboração de estudos de viabilidade para concepção dos serviços de infraestrutura de sistemas integrados de destinação final de resíduos sólidos urbanos, assim como educação ambiental e programa de coleta seletiva no valor</t>
  </si>
  <si>
    <t>Estudos de viabilidade para a implantação de aterro sanitário regional</t>
  </si>
  <si>
    <t>TIMRSPJ01</t>
  </si>
  <si>
    <t>TIMRSPJ01.01</t>
  </si>
  <si>
    <t>Timóteo solicitou recursos para estudos de viabilidade para a implantação de aterro sanitário regional de R$ 448.019,61, que se enquadra na PRIORIDADE 03. Este valor refere-se à parte que compete a Timóteo no rateio do valor total do pleito - R$ 497.799,57 - que será dividido entre Timóteo, Marliéria e Dionísio. O valor apresentado no pleito de Timóteo é compatível com a média dos dois orçamentos válidos apresentados para os outros municípios (R$ 564.639,17 e R$ 430.959,98).</t>
  </si>
  <si>
    <t>Erradicação do lixão</t>
  </si>
  <si>
    <t>Prioridade 04</t>
  </si>
  <si>
    <t>Solicitação de R$4.432.332,09 (20,09% do teto global) – Oficio SPL nº120/17 – 28/12/2017) para elaboração de estudo de viabilidade p/ implantação de aterro regional junto ao COMDIN e para erradicar lixão/aterro controlado, com solicitação posterior de recurso p/ implantação de aterro. Inversão de recursos previstos por conta do elevado ITE (84,20%) a ser alcançado em curto prazo - no TTAC (Vídeo conferência -21/12/17),  sendo destinação de RS18.088.626,02 (82%) para resíduos sólidos e R$3.970.674,02 (18%) para coleta e tratamento de esgotos. Pleito complementado  c/ documentações (Secir/MG – Ofício SPLG n°018/18 – 23/03/2018 – Pref. Timóteo) para esclarecimento de algumas informações, com solicitação de recursos p/ Estudos de Viabilidade p/implantação  aterro regional (R$448.019,61 – Prioridade 3), sendo o valor no rateio do total do pleito de R$497.799,5, sendo também solicitado recurso p/ erradicação de lixão/aterro controlado (R$4.381.332,09 – Prioridade 4), na área utilizada por Timóteo e Coronel Fabriciano, c/ rateio do valor total das obras – R$8.762.644,17), conforme orçamento apresentado antes da complementação s/ dados de identificação da empresa. Apresentação de novo orçamento (R$8.670.092,03), com reapresentação do formulário (07/05/2018, datado de 20/03/2018) e novo valor p/ erradicação do lixão (R$4.335.046,10). Apto para estudos de viabilidade e implantação de aterro regional - valor de R$4.783.065,71.</t>
  </si>
  <si>
    <t>174</t>
  </si>
  <si>
    <t>Elaboração de estudos ambientais para implantação de aterro sanitário</t>
  </si>
  <si>
    <t>CIMVA 1</t>
  </si>
  <si>
    <t>O valor final será definido quando do resultado do processo licitatório. Considerou-se como apto o valor total de R$472.699,30 referente à elaboração de estudos ambientais e à implantação do aterro sanitário compartilhado, definido para Bugre o valor de R$ 50.000,00 para estudos ambientais, 1/3 do valor de R$150.000,00 a ser destinado aos tres municipios do consórcio.</t>
  </si>
  <si>
    <t>Implantação do aterro sanitário compartilhado</t>
  </si>
  <si>
    <t>BUGRSOB02</t>
  </si>
  <si>
    <t>BUGRSOB02.01</t>
  </si>
  <si>
    <t>O valor final será definido quando do resultado do processo licitatório. Considerou-se como apto o valor total de R$472.699,30 referente à elaboração de estudos ambientais e à implantação do aterro sanitário compartilhado, sendo o valor de R$ 422.699,30 definido para Bugre.</t>
  </si>
  <si>
    <t>Elaboração de estudos ambientais</t>
  </si>
  <si>
    <t>Implantação de aterro sanitário</t>
  </si>
  <si>
    <t>IAPRSOB02</t>
  </si>
  <si>
    <t>IAPRSOB02.01</t>
  </si>
  <si>
    <t>Ipaba solicitou na complementação de seu pleito recursos para implantação de aterro sanitário no valor de R$ 895.398,61 (Prioridade 1), que é o valor que compete ao município do valor total do pleito de R$2.198.363,65 a ser dividido entre Ipaba, Bugre e Iapú. O municipio solicitou ainda recursos para estudos ambientais no valor de R$ 50.000,00 (Prioridade 3), valor referente a Ipaba no reteio entre os tres municípios. Foi considerado apto o total de 945.398,61 referente à elaboração de estudos ambientais (R$ 50.000,00) e à implantação do aterro compartilhado R$ 895.398,61</t>
  </si>
  <si>
    <t xml:space="preserve">Recomenda-se que quando do processo licitatório haverá necessidade de se adequar o numero de orçamentos para execução dos trabalhos de forma a se ajustar à legislação vigente. </t>
  </si>
  <si>
    <t>184</t>
  </si>
  <si>
    <t>Implantação do SES na sede e distritos de São Sebatião de Braúnas e de Perpétuo Socorro (Cachoeira Escura)</t>
  </si>
  <si>
    <t>BEOESOB04</t>
  </si>
  <si>
    <t>BEOESOB04.01 a BEOESOB04.03</t>
  </si>
  <si>
    <t>Implantação de sistema de esgotamento sanitário da Sede, enquadrando-se em Prioridade 5</t>
  </si>
  <si>
    <t>IAPESOB01</t>
  </si>
  <si>
    <t>Elaboração de projetos de engenharia de sistemas de esgotamento sanitário para as localidades de Biboca, Patrimônio, Lagoa das Palmeiras, Messias Gomes e Isidório</t>
  </si>
  <si>
    <t>SJGESPJ03</t>
  </si>
  <si>
    <t>SJGESOB01</t>
  </si>
  <si>
    <t>SJGESOB01.01 a SJGESOB01.07</t>
  </si>
  <si>
    <t>Por ocasião da elaboração da NT-11, considerando informações técnicas recebidas da COPASA, a CT-SHQA recomendou que houvesse articulação entre a prefeitura municipal e a COPASA, visando a definição da solução técnica mais adequada para a lacuna de infraestrutura de esgotamento sanitário do Município de Timóteo. Após articulações, o município enviou o Oficio SPL nº10/2017 (28/12/2017), contemplando ações requeridas e abordadas com a COPASA. Levando em consideração a Deliberação CIF 43/2017, o municipio solicitou o uso de 18% do valor destinado ao municipio para obras de esgotamento sanitário visando atingir 93,20% de atendimento da população por SES, conforme disposto no Ofício SPL nº120/2017. O pleito visa a implantação dos interceptores Cacheira do Vale (ME) e Piracicaba (MD), além da EEB-2 e respectiva LR-2.</t>
  </si>
  <si>
    <t>TIMESOB01</t>
  </si>
  <si>
    <t>TIMESOB01.01</t>
  </si>
  <si>
    <t>OFI.NII.082018.3697-02</t>
  </si>
  <si>
    <t>Aprovado Renova</t>
  </si>
  <si>
    <t>Aquisição de imóvel para implantação da Estação de Tratamento de Esgoto - ETE.</t>
  </si>
  <si>
    <t>242</t>
  </si>
  <si>
    <t>Ampliação de aterro sanitário, incluindo uma Unidade de Triagem e Compostagem – UTC</t>
  </si>
  <si>
    <t>CIDES-LESTE</t>
  </si>
  <si>
    <t>BJGRSOB02</t>
  </si>
  <si>
    <t>BJGRSOB02.01</t>
  </si>
  <si>
    <t>Ampliação do aterro sanitário de Caratinga, incluindo uma Unidade de Triagem e Compostagem - UTC</t>
  </si>
  <si>
    <t>CARRSOB02</t>
  </si>
  <si>
    <t>CARRSOB02.01</t>
  </si>
  <si>
    <t>No campo de observações do formulário, bem como em trocas de e-mails e reuniões entre o município, a Câmara Técnica e a Copasa, o município informou seu planejamento para o atingimento do alto índice de tratamento de esgoto, que é o requisito para aprovação da alteração dos valores teto de esgotamento sanitário para resíduos sólidos pela câmara técnica. A COPARA irá investir R$ 21.275.188,81 no município para conclusão do SES da sede do município, chegando a 95% da população atendida até 2021.</t>
  </si>
  <si>
    <t>241</t>
  </si>
  <si>
    <t>SDPESOB05</t>
  </si>
  <si>
    <t>SDPESOB05.01</t>
  </si>
  <si>
    <t>Aquisição de imóvel para a construção de estação de tratamento de esgotos e indenização da faixa de servidão.</t>
  </si>
  <si>
    <t>SDPESCT02</t>
  </si>
  <si>
    <t>SDPESCT02.01</t>
  </si>
  <si>
    <t>Implantação do Centro de Tratamento e Reciclagem de Resíduos Orgânicos e Recicláveis, cujo projeto encontra-se elaborado.</t>
  </si>
  <si>
    <t>O CIF considerou como positiva a iniciativa do município que, mesmo após a reprovação do pleito inicial, deu continuidade às ações para alcance da adequada gestão dos resíduos sólidos, elaborando com seus próprios meios o projeto do empreendimento</t>
  </si>
  <si>
    <t>Elaboração de projeto de Estação de Transbordo, Triagem, Reciclagem e Armazenamento Transitório de Resíduos da Construção Civil e Volumosos</t>
  </si>
  <si>
    <t>O pleito referente à elaboração de projeto de Estação de Transbordo, Triagem, Reciclagem e Armazenamento Transitório de Resíduos da Construção Civil e Volumosos não está em conformidade com o escopo do PG31.</t>
  </si>
  <si>
    <t>260</t>
  </si>
  <si>
    <t>CDTRSOB01</t>
  </si>
  <si>
    <t>CDTRSOB01.01 a CDTRSOB01.05</t>
  </si>
  <si>
    <t>Aprovado como recursos compensatórios da cláusula 239 do TTAC</t>
  </si>
  <si>
    <t>OFI.NII.012019.5213</t>
  </si>
  <si>
    <t>IPAESPJ02</t>
  </si>
  <si>
    <t>IPAESPJ02.01</t>
  </si>
  <si>
    <t>Inclusão de novas ruas no pleito</t>
  </si>
  <si>
    <t>OFI.NII.022019.5551</t>
  </si>
  <si>
    <t>SDPRSPJ02</t>
  </si>
  <si>
    <t>SDPRSPJ02.01</t>
  </si>
  <si>
    <t>262</t>
  </si>
  <si>
    <t>Adequação e elaboração de projetos dos sistemas de esgotamento sanitário das localidadesde São Marcos, Monte Sinai, Patrão Mor, Brejal, Alto Liberdade e da Sede Municipal</t>
  </si>
  <si>
    <t>MRLESPJ07</t>
  </si>
  <si>
    <t>MRLESPJ07.01 a MRLESPJ07.06</t>
  </si>
  <si>
    <t>OFI.NII.032019.5715-02</t>
  </si>
  <si>
    <t>Elaboração de projetos de engenharia de sistemas de esgotamento sanitário para a sede municipal, distritos de São Vicente da Estrela, São Sebastião do Óculo, Santana do Tabuleiro, Vermelho Velho e povoado Cornélio Alves</t>
  </si>
  <si>
    <t>RASESPJ02</t>
  </si>
  <si>
    <t>RASESPJ02.01 a RASESPJ02.06</t>
  </si>
  <si>
    <t>Município dispensou o serviço de apoio técnico.</t>
  </si>
  <si>
    <t>1) Na reunião junto a CT e Renova em 21/02/19, foram solicitadas algumas complementações ao ofício de alteração de pleito enviado pelo município, para análise e tentativa de aprovação na reunião da CT de 28/02. 
2) As informações não foram enviadas a tempo, por isso o pleito foi negado na NT 34, onde foram pontuadas as pendências de documentação. 
3) Na NT 36, o pleito do município permaneceu negado devido a solicitação da apresentação de projeto da ETE para avaliação do pleito de reforma da ETE, não solicitado anteriormente.
4) Em relação ao pleito de projetos, o edital de licitação dos projetos da sede e distrito de NS da Penha foi publicado em 11/04/19 estando programada para 14/05 a abertura dos envelopes/propostas.</t>
  </si>
  <si>
    <t xml:space="preserve">1) O pleito de aquisição de imóvel para implantação da ETE da sede foi aprovado.
2) O município protocolou o projeto de SES da sede (Funasa) no BDMG, para análise e autorização da compra do terreno em 15/04/19. </t>
  </si>
  <si>
    <t>1) Município concluiu a elaboração de TR e planilha orçamentária para contratação de projeto de SES para a sede. O processo está no setor de licitação do município para elaboração do edital.</t>
  </si>
  <si>
    <t>1) Município concluiu o processo licitatório e a documentação foi protocolada no BDMG em 12/04/19.
2) Em 16/04/19 foi emitida autorização pelo BDMG para licitação dos projetos.</t>
  </si>
  <si>
    <t xml:space="preserve">1) Continuação da elaboração do TR para contratação de projetos de SES da sede e PMSB. </t>
  </si>
  <si>
    <t>1) Município concluiu a elaboração do TR e está em fase final de elaboração da planilha orçamentária. 
2) Pelo TR, constatou-se que o valor do projeto superou o valor previsto no pleito de projeto e o valor de implantação da obra também não será suficiente com o teto de recursos do município. Ressalta-se ainda que o município pretende solicitar pleito de compra de terreno para impantação da ETE. 
3) Foi orientado pelo apoio técnico a necessidade de etapalização do projeto, visando ser possível o atendimento de todos os pleitos com o recurso teto disponível para o município. 
4) Após a essa avaliação, caso necessário, será enviado pedido de alteração de pleito para ajuste dos valores.</t>
  </si>
  <si>
    <t>1) O pleito de SES, de transferência do uso dos recursos da sede para os distritos, não foi mencionado nas NT 34 e 36. Município continua aguardando retorno sobre aprovação de pleito de SES. 
2) Em relação aos RS, o pleito do município para implantação de melhorias no aterro foi aprovado e município aguarda o check list de documentação a ser apresentada no BDMG.</t>
  </si>
  <si>
    <t xml:space="preserve">1) Município está aguardando a aprovação de pleito para direcionamento dos recursos para a sede. </t>
  </si>
  <si>
    <t>1) O município protocolou no BDMG o projeto de SES dos distritos. As pendências identificadas pelo BDMG foram informadas ao município, que já protocolou a documentação complementar. Alguns documentos relacionados ao projeto ainda estão pendentes.</t>
  </si>
  <si>
    <t>1) Além do remanejamento do pleito de Nova Soberbo para outro programa (cancelamento do pleito), o município está verificando a possibilidade de remanejamento  do pleito de atendimento aos 11 povoados do município. 
2) Em virtude disso a elaboração do TR para contratação de projetos foi interrompida. 
3) Município não informou novas datas para atualização do cronograma (prefere aguardar).</t>
  </si>
  <si>
    <t>1) Foram realizadas visitas às localidades da área rural da sede para identificação da necessidade de soluções individuais ou comunitárias. Foi verificado que se tratam de aglomerados populacionais suficientes para soluções conjuntas, exceto o Córrego do Coruja e Batinga. 
2) Mesmo para as localidades isoladas, a prefeitura definiu o atendimento, com implantação de soluções individuais. 
3) Identificadas corretamente as demandas, o município encminhou o ofício de alteração de pleito, solicitando os recursos para as localidades mencionadas.
4) O pleito do municípo foi aprovado (NT 36).</t>
  </si>
  <si>
    <t xml:space="preserve">1) O município recebeu a autorização pelo BDMG para início de obra da sede em 10/04/19. 
2) Os projetos dos distritos ainda não foram concluídos. </t>
  </si>
  <si>
    <t>1) Município esteve em reunião com a Copasa 04/04/19 para discussão sobre o processo de concessão que está sendo firmado. 
2) A Copasa irá fornecer os projetos de SES da sede e distrito de Águas Férreas. 
3) A assinatura do contrato de concessão está prevista para 30/06/19. 
4) Em virtude desse contrato, município está verificando se executará aa obras ou se deixará a cargo da Copasa, para redirecionamento dos recursos para RS.</t>
  </si>
  <si>
    <t>1) Município está priorizando o desenvolvimento da obra, com recursos da Funasa, para evitar que haja necessidade de interrupção da obra, na momento de migração para os recursos da Renova. 
2) Em relação a elaboração de projetos, município está verificando a possibilidade de cancelar a adesão a ata de registro de preço de Governador Valadares para iniciar processo licitório próprio. 
3) A reunião agendada para 20/03, visando discutir sobre o avanço da obra da ETE foi cancelada visto atraso na execução.</t>
  </si>
  <si>
    <t>1) Município concluiu o TR e a planilha orçamentária, verificando que o valor do projeto é superior ao valor do pleito. Nesse sentido, será necessário reavaliar a planilha orçamentária para redução do escopo e do valor do projeto. 
2) Caso seja necessário, será solicitado alteração de pleito para  revisão do valor de projeto.</t>
  </si>
  <si>
    <t xml:space="preserve">1) Em relação a RS, o COMDIN está em fase de elaboração de TR de gestão de resíduos, conforme novas orientações discutidas na reunião do dia 21/02. 
2) Foi agendada reunião para 15/05 para finalização do TR. </t>
  </si>
  <si>
    <t>1) Foi reportado pelo Apoio Técnico que não houve avanço na elaboração do TR para contratação de estudos ambientais, referente à implantação do aterro sanitário em Dom Cavati.</t>
  </si>
  <si>
    <t>1) Foi reportado pelo Apoio Técnico que não houve avanço na elaboração do TR para contratação de estudo de viabilidade e indicação de área para implantação de aterro sanitário .</t>
  </si>
  <si>
    <t>1) O TR de implantação do aterro sanitário está em análise pela equipe da prefeitura de GV para emissão de ART (SAAE/GV e CIMDOCE). 
2) Segundo Secretário Executivo do Cimdoce, até 03/05 será verificado o parecer dos engenheiros da prefeitura de GV.
3) Consórcio solicitou prorrogação de prazo para a conclusão do Edital para 30/06/2019.</t>
  </si>
  <si>
    <t>1) O projeto de ampliação do aterro sanitário de Caratinga já foi enviado ao BDMG e encontra-se em análise.</t>
  </si>
  <si>
    <t>1) O consórcio  recebeu o check list com identificação dos documentos a serem apresentados ao BDMG juntamente com o projeto de ampliação do aterro sanitário do CIGIRS.</t>
  </si>
  <si>
    <t>Consórcio ainda não apresentou pleito.</t>
  </si>
  <si>
    <t>Elaboração de projeto de sistema de esgotamento sanitário da sede do município e distrito de Era Nova</t>
  </si>
  <si>
    <t>COLRSOB01</t>
  </si>
  <si>
    <t>COLRSOB01.01</t>
  </si>
  <si>
    <t>FETRSOB01</t>
  </si>
  <si>
    <t>FETRSOB01.01</t>
  </si>
  <si>
    <t>IAPESOB01.01 a IAPESOB01.02</t>
  </si>
  <si>
    <t>IPBRSOB01</t>
  </si>
  <si>
    <t>IPBRSOB01.01</t>
  </si>
  <si>
    <t>Implantação de biodigestor para tratamento de esgoto (beneficiará 210 agricultores)</t>
  </si>
  <si>
    <t>Implantação de SES na sede do município e localidades</t>
  </si>
  <si>
    <t>Elaboração de projetos de sistema de esgotamento sanitário da sede do município e distritos São Sebastião do Baixio, Pedra
Corrida e Serraria.</t>
  </si>
  <si>
    <t>Implantação de sistema de esgotamento sanitário da sede do município e distritos São Sebastião do Baixio, Pedra Corrida e Serraria.</t>
  </si>
  <si>
    <t>Elaboração de projetos de engenharia para a sede do município, distritos de Nova Soberbo e Zito Soares, povoados de São José da Vargem Alegre e Sagrado Coração de Jesus e outras 32 comunidades rurais</t>
  </si>
  <si>
    <t>SDPESPJ02</t>
  </si>
  <si>
    <t>SDPESPJ02.01</t>
  </si>
  <si>
    <t>ALPRSPM01</t>
  </si>
  <si>
    <t>ALPRSPM01.01</t>
  </si>
  <si>
    <t>DIORSPM01</t>
  </si>
  <si>
    <t>DIORSPM01.01</t>
  </si>
  <si>
    <t>DIORSPM02</t>
  </si>
  <si>
    <t>DIORSPM02.01</t>
  </si>
  <si>
    <t>FETRSPM01</t>
  </si>
  <si>
    <t>FETRSPM01.01</t>
  </si>
  <si>
    <t>GALRSPM01</t>
  </si>
  <si>
    <t>GALRSPM01.01</t>
  </si>
  <si>
    <t>GOVRSPM01</t>
  </si>
  <si>
    <t>GOVRSPM01.01</t>
  </si>
  <si>
    <t>IPARSPM01</t>
  </si>
  <si>
    <t>IPARSPM01.01</t>
  </si>
  <si>
    <t>MRERSPM01</t>
  </si>
  <si>
    <t>MRERSPM01.01</t>
  </si>
  <si>
    <t>NAQRSPM01</t>
  </si>
  <si>
    <t>NAQRSPM01.01</t>
  </si>
  <si>
    <t>PERRSPM01</t>
  </si>
  <si>
    <t>PERRSPM01.01</t>
  </si>
  <si>
    <t>PIARSOB02</t>
  </si>
  <si>
    <t>PIARSOB02.01</t>
  </si>
  <si>
    <t>RESRSPJ01</t>
  </si>
  <si>
    <t>RESRSPJ01.01</t>
  </si>
  <si>
    <t>SDPRSPM02</t>
  </si>
  <si>
    <t>SDPRSPM02.01</t>
  </si>
  <si>
    <t>SOBRSPM01</t>
  </si>
  <si>
    <t>SOBRSPM01.01</t>
  </si>
  <si>
    <t>TIMRSPM01</t>
  </si>
  <si>
    <t>TIMRSPM01.01</t>
  </si>
  <si>
    <t>BUGRSPM01</t>
  </si>
  <si>
    <t>BUGRSPM01.01</t>
  </si>
  <si>
    <t>IAPRSPM01</t>
  </si>
  <si>
    <t>IAPRSPM01.01</t>
  </si>
  <si>
    <t>IPBRSPM01</t>
  </si>
  <si>
    <t>IPBRSPM01.01</t>
  </si>
  <si>
    <t>RESRSPJ02</t>
  </si>
  <si>
    <t>RESRSPJ02.01</t>
  </si>
  <si>
    <t>IAPESOB02.01</t>
  </si>
  <si>
    <t>SJGESPJ03.01 a SJGESPJ03.05</t>
  </si>
  <si>
    <t>Ampliação e adequação do sistema de esgotamento sanitário da sede do município</t>
  </si>
  <si>
    <t>SJGESOB02.01</t>
  </si>
  <si>
    <t>Para execução de obras de SES na Sede do municipio - pleito alterado pelo anexo II da NT 21</t>
  </si>
  <si>
    <t>BJGESOB02</t>
  </si>
  <si>
    <t>BJGESOB02.01</t>
  </si>
  <si>
    <t>BJGESCT01</t>
  </si>
  <si>
    <t>BJGESCT01.01</t>
  </si>
  <si>
    <t>SDPRSPJ03</t>
  </si>
  <si>
    <t>SDPRSPJ03.01</t>
  </si>
  <si>
    <t>Elaboração do Plano de Recuperação de Área Degradada (PRAD) por lixão/aterro controlado apenas para o município de São Domingos do Prata.</t>
  </si>
  <si>
    <t>SDPRSPM03</t>
  </si>
  <si>
    <t>SDPRSPM03.01</t>
  </si>
  <si>
    <t>Construção das 05 Estações de Transbordo, projetadas para serem construídas nos municípios de Alto Rio Novo, Itarana, Laranja da Terra, São Domingos do Norte e Colatina.</t>
  </si>
  <si>
    <t>OFI.NII.032019.5735-01</t>
  </si>
  <si>
    <t>Elaboração de projetos de sistemas de esgotamento sanitário para a sede do município e para o distrito de Revés do Belém.</t>
  </si>
  <si>
    <t>BJGESPJ02</t>
  </si>
  <si>
    <t>BJGESPJ02.01 a BJGESPJ02.02</t>
  </si>
  <si>
    <t>269</t>
  </si>
  <si>
    <t>SDPRSPM04</t>
  </si>
  <si>
    <t>SDPRSPM04.01</t>
  </si>
  <si>
    <t>Aquisição de terreno</t>
  </si>
  <si>
    <t>AIMESCT01</t>
  </si>
  <si>
    <t>AIMESCT01.01</t>
  </si>
  <si>
    <t>Elaboração de projeto, incluindo levantamento topográfico e licenciamento para tratamento dos esgotos sanitários gerados somente na sede</t>
  </si>
  <si>
    <t>AIMESPJ02</t>
  </si>
  <si>
    <t>AIMESPJ02.01</t>
  </si>
  <si>
    <t>Execução (construção) do SES na sede</t>
  </si>
  <si>
    <t>AIMESOB03</t>
  </si>
  <si>
    <t>AIMESOB03.01</t>
  </si>
  <si>
    <t>Contratação de empresa especializada para elaboração dos projetos executivos</t>
  </si>
  <si>
    <t>COPESPJ01</t>
  </si>
  <si>
    <t>COPESPJ01.01</t>
  </si>
  <si>
    <t>Elaboração de projetos de engenharia Distritos de Rita Durão, Monsenhor Horta, Bandeirantes, Cláudio Manoel, Furquim, Barroca e Passagem de Mariana, incluindo o bairro Liberdade e os subdistritos de Mainart, Barro Branco e Águas Claras</t>
  </si>
  <si>
    <t>MRNESPJ03</t>
  </si>
  <si>
    <t>MRNESPJ03.01 a MRNESPJ03.11</t>
  </si>
  <si>
    <t>Adequação dos projetos básicos e elaboração dos projetos executivos dos SES de Padre Viegas e Cachoeira do Brumado</t>
  </si>
  <si>
    <t>MRNESPJ04</t>
  </si>
  <si>
    <t>MRNESPJ04.01 a MRNESPJ04.02</t>
  </si>
  <si>
    <t>Indenização pela desapropriação da área local omde será implantada a ETE no distrito Sede de Mariana</t>
  </si>
  <si>
    <t>MRNESCT01</t>
  </si>
  <si>
    <t>MRNESCT01.01</t>
  </si>
  <si>
    <t>Indenização pela desapropriação de área, local onde será implantada a EEE do Ribeirão do Carmo para o SES do distrito Sede de Mariana</t>
  </si>
  <si>
    <t>MRNESCT02</t>
  </si>
  <si>
    <t>MRNESCT02.01</t>
  </si>
  <si>
    <t>Indenização pela desapropriação de área onde será implantada EEE do Córrego Santana</t>
  </si>
  <si>
    <t>MRNESCT03</t>
  </si>
  <si>
    <t>MRNESCT03.01</t>
  </si>
  <si>
    <t>Adequação de projetos de engenharia, referente à licenciamento, para Distritos de Padre Viegas e Cachoeira do Brumado</t>
  </si>
  <si>
    <t>MRNESPJ05</t>
  </si>
  <si>
    <t>MRNESPJ05.01 a MRNESPJ05.02</t>
  </si>
  <si>
    <t>Elaboração de projetos de engenharia para a Sede de Mariana, a ser utilizada na complementação dos projetos executivos já existentes e na elaboração de projetos básicos e executivos dos demais itens que compôem o sistema de coleta e tratamento de esgoto sanitário ainda não dimensionados</t>
  </si>
  <si>
    <t>MRNESPJ06</t>
  </si>
  <si>
    <t>MRNESPJ06.01</t>
  </si>
  <si>
    <t>Execução de obras de implantação do SES para a cidade de Mariana</t>
  </si>
  <si>
    <t>MRNESOB04</t>
  </si>
  <si>
    <t>MRNESOB04.01</t>
  </si>
  <si>
    <t>Execução de obras de implantação do SES para o distrito Padre Viegas</t>
  </si>
  <si>
    <t>MRNESOB05</t>
  </si>
  <si>
    <t>MRNESOB05.01</t>
  </si>
  <si>
    <t>Execução de obras de implantação do SES para distrito de Cachoeira do Brumado</t>
  </si>
  <si>
    <t>MRNESOB06</t>
  </si>
  <si>
    <t>MRNESOB06.01</t>
  </si>
  <si>
    <t>Execução de obras emergenciais a serem executadas em conformidade com os projetos já aprovados para o empreendimento na fase de concessão da AAF vigente, sendo obras na plataforma em utilização, implantação de sistema de drenagem de percolados e gases, manutenção das áreas de uso comum</t>
  </si>
  <si>
    <t>A CTSHQA considera apto o pedido de revisão de pleito apresentado pelo município de Resplendor, limitado ao montante de recursos destinado ao município para ações de destinação de resíduos sólidos</t>
  </si>
  <si>
    <t>Elaboração de estudos ambientais para a formalização do processo de regularização ambiental junto ao órgão ambiental competente</t>
  </si>
  <si>
    <t>RESRSPM01</t>
  </si>
  <si>
    <t>RESRSPM01.01</t>
  </si>
  <si>
    <t>Contratação de empresa especializada de engenharia para elaboração de projetos básicos e executivos para ampliação do sistema de esgotamento sanitário nos distritos de Vila Nietzel e Quatituba</t>
  </si>
  <si>
    <t>ITUESPJ02</t>
  </si>
  <si>
    <t>ITUESPJ02.01 a ITUESPJ02.02</t>
  </si>
  <si>
    <t>Contratação de empresa para execução de obras de reformas e melhorias na área da estação de tratamento de esgotos e nas estações elevatórias de esgoto da Sede e distrito de Quatituba</t>
  </si>
  <si>
    <t>ITUESOB03</t>
  </si>
  <si>
    <t>ITUESOB03.01 a ITUESOB03.02</t>
  </si>
  <si>
    <t>Contratação de empresa para execução de obras para ampliação da rede coletora de esgoto na sede do município</t>
  </si>
  <si>
    <t>ITUESOB04</t>
  </si>
  <si>
    <t>ITUESOB04.01</t>
  </si>
  <si>
    <t>Manutenção do aterro sanitário consorciado em Resplendor</t>
  </si>
  <si>
    <t>ITURSOB02</t>
  </si>
  <si>
    <t>ITURSOB02.01</t>
  </si>
  <si>
    <t>Implantação de sistema de coleta e tratamento de esgoto sanitário</t>
  </si>
  <si>
    <t>IAPESOB03</t>
  </si>
  <si>
    <t>IAPESOB03.01</t>
  </si>
  <si>
    <t>Considerar apta a solicitação de revisão de pleito de esgotamento sanitário do município de Iapu, restando a obrigatoriedade de apresentação formal à instituição financeira, qunado do envio da documentação para habilitação das ações, da documentação referenciada no anexo 1 da Nota Técnica de Orientações para alteração e novos pleitos de acordo com cada pleito solicitado</t>
  </si>
  <si>
    <t>Aquisição de terreno para implantação de estação de tratamento de esgoto</t>
  </si>
  <si>
    <t>IAPESCT01</t>
  </si>
  <si>
    <t>IAPESCT01.01</t>
  </si>
  <si>
    <t>Complementação de recursos para a aplicação e obras na Estação de Tratamento de Esgoto - ETE implantada na sede do município</t>
  </si>
  <si>
    <t>FETESOB03</t>
  </si>
  <si>
    <t>FETESOB03.01</t>
  </si>
  <si>
    <t>Tendo em vista que o município de Fernandes Tourinho não retornou às solicitações de estruturação dos pleitos e considerando que reforçando a complementação das informações técnicas que devem ser encaminhadas são imprescindíveis para apreciação dos pedidos do município, considera-se que o município não está apto a recepcionar o recurso por falta de documentação que fundamente a sua análise.</t>
  </si>
  <si>
    <t>276</t>
  </si>
  <si>
    <t>AIMESCT02</t>
  </si>
  <si>
    <t>AIMESCT02.01</t>
  </si>
  <si>
    <t>AIMESPJ03</t>
  </si>
  <si>
    <t>AIMESPJ03.01</t>
  </si>
  <si>
    <t>Execução (construção) de todo Sistema de Esgotamento Sanitário, na Sede do Município de Aimorés (MG): Valor estimado em R$ 9.326.685,45.</t>
  </si>
  <si>
    <t>AIMESOB04</t>
  </si>
  <si>
    <t>AIMESOB04.01</t>
  </si>
  <si>
    <t>Tendo em vista que o município de Aimorés não apresentou as informações/documentos necessárias para a análise das ações pleiteadas, constantes no anexo I da NT 33 da CT-SHQA, de 28 de fevereiro de 2019, referentes à Execução (contrução) de todo Sistema e reforçando que os formulários, bem como as justificativas técnicas que devem ser encaminhadas são imprescindíveis para apreciação dos pedidos do município, considera-se, portanto, que o município apenas não está apto a recepcionar o recurso destinado a este item do pleito, referente às obras, por falta de documentação que fundamente sua análise.</t>
  </si>
  <si>
    <t>Elaboração/adequação de projetos de engenharia para a prestação dos serviços de esgotamento sanitário nas localidades de Córrego Bom Sucesso, Córrego Batinga, Comunidade Boa Vista, Córrego Monjolo, Córrego do Achado, Córrego do Coruja, Comunidade Chico Lucas, Córrego Ponciano, Comunidade Areia Grossa, Córrego do Brejão, Distrito Industrial e Bairro Ipaba do Paraíso totalizando 10 localidades na área rural e 02 na área urbana.</t>
  </si>
  <si>
    <t>SAPESPJ01</t>
  </si>
  <si>
    <t>SAPESPJ01.01 a SAPESPJ01.12</t>
  </si>
  <si>
    <t>Implementação de obras de coleta e tratamento de esgotos como: redes coletoras, interceptores, estações elevatórias, emissários, Estações de Tratamento de Esgotos na sede municipal.</t>
  </si>
  <si>
    <t>DIOESOB01</t>
  </si>
  <si>
    <t>DIOESOB01.01</t>
  </si>
  <si>
    <t>Considerando que as informações/documentos referentes à Execução das obras não foram apresentadas, impossibilitando assim a análise deste pleito e considerando a não conclusão dos projetos para o sistema de esgotamento sanitário - SES de Dionísio foi realizado contato telefônico com os responsáveis pelo preenchimento do formulário apresentado e, confirmada a situação de não conclusão dos projetos, foi recomendado ao município que refaça o pleito oportunamente tendo em vista que, somente após a elaboração do projeto e definição sobreturo do tipo de tratamento dos esgotos sanitários a ser utilizado, seria adequada a sua análise.</t>
  </si>
  <si>
    <t>FETESOB04</t>
  </si>
  <si>
    <t>FETESOB04.01</t>
  </si>
  <si>
    <t>Cosntata-se o não encaminhamento dos projetos necessários para a aprovação dos pleito. Estes projetos já foram aprovados pela FUNASA, que, provavelmente, será responsável pelo financiamento das obras de adequação na estação de tratamento de esgotos. Além disso, é pouco provável que as medidas que serão adotadas caso o recurso seja liberado serão suficientes para adequar a eficiência de tratamento da ETE aos parâmetros exigidos pela legislação ambiental. Sugere-se investimento em redes coletoras e interceptoras e, em seguida, caso seja necessário, a realização de projeto e obra de adequação da estrutura da ETE conforme demandado pelo incremento da demanda. Por fim, ressalta-se que o enquadramento das ações pleiteadas deve seguir o estabelecido no Anexo I da NT nº33 da CT-SHQA de 28/02/19 em seu item 8.6. Complementação de obras em andamento.</t>
  </si>
  <si>
    <t>1) Reunião SEDURB dia 01/04/2019 com o Subsecretário de Estado de Habitação e Gestão Integrada de Projetos, para alinhamentos de alteração de pleito.</t>
  </si>
  <si>
    <t>1) Foi realizado o cadastro no Sistema Integrado de Gestão Administrativa do Estado do Espírito Santo ( Sistema de Convênios) uma proposta de construção da estação de trasnbordo do município, no valor de R$ 156.791,069, conforme acordado com secretário Marcus Vicente da SEDURB em reunião dia 01/04/2019.
2)Em relação ao processo licitatório do projeto do SES da sede, foram classificadas 02 empresas e outras 02 entraram com recurso que estão sendo julgados.</t>
  </si>
  <si>
    <t>1) 12/04/2019 -  Reunião entre FR, município e SEDURB para orientações acerca da elaboração da planilha orçamentária para projetos de SES.
2) 03/04/2019 - A reunião com o AT para continuação na elaboração do TR, foi cancelada pelo ponto focal do município. 
3)  25/04 - Município enviou para AT, TR revisado, porém, não avançaram com a planilha orçamentária.
4) 30/04 - Reunião AT irá apoiar o município nas correções do TR.</t>
  </si>
  <si>
    <t xml:space="preserve">
1) Visita técnica à obra de implantação do pré-tratamento da ETE Barbados, sendo explicado o procedimento de medições usando a planilha da OGU, os documentos a serem enviados ao BANDES na primeira e demais medições e lançamento no GEOOBRAS.
2) Pleito protocolado dia 25/03/19 será tratado no CIF de maio/2019, alterando o cronograma inicial pactuado com o município;
3) Município informou que irá aguardar a aprovação do pleito anterior para protocolar ofício de pedido de reembolso dos pleitos de complementação da implantação da EEE S02 e S04 Lado Sul e LR Sul 03.
</t>
  </si>
  <si>
    <t xml:space="preserve">1) 22/04/2019 - Reunião com ponto focal (Tarine) para correção de divergências identificadas pela Milena (SEDURB) nos pedidos de alteração de pleito de Regência e Povoação (valores errados);
2) 29/04/2019 - Envio do ofício n° 38/2019 pela PML ( retificação dos valores )  para Renova;
3) 30/04/2019 - Ofício n° 38/2019 encaminhado para CTSHQA;
4) 30/04/2019 - PML não deu retornou em relação às tratativas das áreas devolutas.
</t>
  </si>
  <si>
    <t>1) A licitação de projeto da sede e distrito de Era Nova foi concluída, sendo a empresa ganhadora Equilíbrio Engenharia LTDA.
2) A documentação de licitação do projeto da sede foi  protocolada no BDMG dia 28/03, pois houve interposição de vários recursos durante o processo licitatório, atrasando assim o cronograma pactuado em reunião junto à CT;
3) 12/04/2019 BDMG aprovou a licitação e encaminhou a autorização para elaboração do projeto.</t>
  </si>
  <si>
    <t>1) Pleito de elaboração de projeto para sede reprovado, conforme NT 34, devido a não apresentação de documentação completa a tempo do julgamento da CTSHQA de fevereiro. 
2) Aprovação dos pleitos de projeto e aquisição de terreno para sede na NT 36. O pleito de obra deverá ser realizado após a elaboração do projeto. 
3) Em relação ao RS, o município participou de reunião do CIF de 27 e 28/03/19, para defesa do pleito de expansão do aterro sanitário do município de forma não consorciada. Foram repassadas novas orientações para submissão de novo pleito com documentações complementares, conforme NT 33.
4) O município enviou à CTSHQA e ao CIF no dia 26/04 a consolidação da documentação solicitada na última reunião do CIF, para reanálise do pleito de expansão do aterro.</t>
  </si>
  <si>
    <t>1) Município cancelou o processo de adesão de ata de registro de preço de Governador Valadares e irá iniciar o processo licitatório para contratação de projetos para a sede, distritos de Bom Jesus do Bagre e São Sebastião de Braúnas, cujas obras não serão executadas com recurso da Renova.
2) A elaboração do TR e planilha orçamentária para contratação dos projetos de SES já foram iniciados.
2)  Os projetos da sede e São Sebastião de Braunas (da Funasa), existem apenas em meio físico além de necessitarem de atualização. Os itens aproveitáveis serão identificados no TR de contratação dos projetos.
3) Em relação a alteração de pleito de projeto, o município optou por não realizar alteração de pleito, visto os projetos da Funasa serem incipientes e haver necessidade de contratação do s projetos.
4) Em relação ao pleito de obras no distrito de Cacheira Escura (projeto Funasa), o município aguarda a aprovação da alteração do pleito pelo CIF ( ofício encaminhado à CTSHQA 13/02/2019).</t>
  </si>
  <si>
    <t>1) Pleito para inclusão de Revés do Bélem foi aprovado. 
2) Foi emitida autorização pelo BDMG para início da licitação de projeto de SES da sede e Revés do Bélem.
3) A elaboração do TR e planilha orçamentária foram concluídas e encaminhadas ao setor de licitação do município para elaboração do edital. Município não informou nova previsão de publicação.</t>
  </si>
  <si>
    <t>1)  Município reportou a entrega do projeto etapalizado das obras da sede ao BDMG em 12/03.
2) Foram solicitadas pelo BDMG informações complementares em relação a composição de itens da planilha orçamentária. 
3) Em relação a solicitação de pleito de projeto executivo, a NT 34 considerou o pleito apto, mediante a apresentação de declaração de sustentabilidade, justificativa e orçamento do projeto. O município deve aguardar a autorização pelo BDMG para início da licitação. 
4) Em relação a RS, município decidiu contratar, com recurso próprio, empresa para realização de estudos e análise dos serviços a serem implementados para gestão dos RS no município, para posteriormente realizar o consorciamento e  pleito de RS. Esse estudo será necessário para dar suporte técnico na formação do consórcio. O TR para contratação do estudo está previsto para 30/04, para encaminhamento ao setor de convênios para elaboração do edital e definição dos prazos para conclusão do processo licitatório.</t>
  </si>
  <si>
    <t>1) Município está elaborando TR para contratação de adequação de projeto de SES da sede, elaborado pela Funasa.
2) A licitação do município foi suspensa após a realização do pregão, devido a necessidade de solicitação de informações complementares da empresa ganhadora (comprovação de condições de executar o serviço com o valor apresentado). As informações complementares foram encaminhadas pela empresa vencedora e o município irá homologar o resultado da licitação.</t>
  </si>
  <si>
    <t>1) O BDMG solicitou ao município documentação complementar do projeto, sendo estimado pelo projetista o prazo de envio até 02/04, prazo que não foi atendido até o momento.
2) Demonstrativos contábeis para verificação de sustentabilidade financeira foram enviadas ao BDMG pelo município em 08/04/19 e aprovado pelo banco.</t>
  </si>
  <si>
    <t>1) O município enviou ofício com solicitação de alteração pleito para obras de saneamento o qual foi encaminhado à CTSHQA dia 21/03/2019. 
2) O PRAD do município ainda não foi protocolado no BDMG, visto a ocorrência de atraso nas sondagens. A previsão de encerramento é meados de 05/05/2019. 
3) O projeto de SES da sede e Baixa Verde não foram foi concluídos.</t>
  </si>
  <si>
    <t>1) Município solicitou apoio técnico para revisão de pleito, visto o valor teto do município não ser suficiente para execução das obras nos 11 distritos, passando atender somente 4. 
2) Foram encontradas pendencias na documentação da licitação dos projetos do município pelo BDMG. O município protocolou a documentação faltante no banco dia 16/04/2019; 
3) Dia 26/04/19 o jurídico aprovou a licitação e foi enviado a autorização ao município para elaboração dos projetos.
3) O cronograma do município foi baseado em premissas, visto não ter enviado representante para a reunião com a CT e Renova em 22/02/19.</t>
  </si>
  <si>
    <t xml:space="preserve">1) Município solicitou prorrogação do prazo final de licitação de projeto de SES da sede, identificando apenas a previsão de conclusão do edital de licitação para dia 30/04, não sendo informado a previsão de conclusão da licitação. 
2) Município enviou dia 30/04/2019 o edital do projeto para o setor de licitação e o edital será publicado até dia 15/05/2019. </t>
  </si>
  <si>
    <t>1) Foi realizada reunião do apoio técnico junto ao município para estabelecimento dos pleitos. Foram priorizadas as ações da ETE  Santos Dumond, efetuada a separação dos itens de projeto e os valores previstos para sua execução, para composição do pleito.
2) Foram preenchidos os formulários de solicitação de pleito conforme NT 33 e enviados à CTSHQA, para verificação do preenchimento adequado dos formulários, antes do protocolo oficial.</t>
  </si>
  <si>
    <t xml:space="preserve">1) A documentação referente ao processo licitatório para projeto de SES foi reprovada pelo BDMG. 
</t>
  </si>
  <si>
    <t>1) A alteração de pleito do município, para projetos e obras de SES  foi aprovada pela NT 34. BDMG enviou a autorização para início do processo licitatório dia 08/04/2019;
2) Em relação ao RS, foi realizada reunião em 25/04 entre Itueta e Resplendor para definição das responsabilidades de acompanhamento do consórcio CIGIRS. Foi contratada consultora técnica para regularização e estudos ambientais do aterro, conforme pleito aprovado. 
3) O pleito de 266 mil, referente ao valor de contribuição de Itueta será pleiteado posteriormente, no próximo chamamento.</t>
  </si>
  <si>
    <t xml:space="preserve">1) O município protocolou no BDMG os documentos pendentes referentes a licitação dos projetos de SES da sede e distritos. 
2) O processo licitatório dos projetos foi aprovado pelo BDMG 15/04/2019.
</t>
  </si>
  <si>
    <t>1) TR e planilha orçamentária para contratação de projeto de SES foram concluídos e enviados ao setor de licitação da prefeitura para elaboração do edital.
2) Em relação ao RS, os representantes de Periquito e Naque estão verificando a possibilidade de formação de consórcio.</t>
  </si>
  <si>
    <t>1) O município desistiu da adesão a ata de registro de preço de Governador Valadares. 
2) O TR e planilha orçamentária para contratação do projeto já foram concluídos e enviados ao setor de licitação do município para elaboração do edital. 
3) A previsão para publicação do edital é 07/05/2019.</t>
  </si>
  <si>
    <t>1) O projeto de SES da sede foi protocolado no BDMG e após identificadas pendências, o processo foi devolvido ao município para adequações. 
2) Município não informou data de novo protocolo, visto estar dependendo do projetista.
3) Em relação a reforma da UTC, as documentações solicitadas já foram protocoladas no BDMG, que está aguardando a entrega de pendências por parte do município. 
4) A solicitação de alteração de pleito do município para elaboração de PRAD individualmente foi aprovada e o processo de contratação será iniciado.</t>
  </si>
  <si>
    <t>1) O município desistiu da adesão a ata de registro de preço do CIMVA. 
2) Os valores do pleito de projeto estão sendo revistos para verificação da necessidade de alteração do valor do pleito (conclusão dessa revisão até dia 07/05/19).</t>
  </si>
  <si>
    <t>1) Município ainda não enviou ofício pleiteando a contratação de projeto executivo e gerenciadora de obra, conforme informado alinhado em reuniões com apoio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</si>
</sst>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164" formatCode="dd/mm/yy;@"/>
    <numFmt numFmtId="165" formatCode="[$-416]mmm\-yy;@"/>
  </numFmts>
  <fonts count="8" x14ac:knownFonts="1">
    <font>
      <sz val="11"/>
      <color theme="1"/>
      <name val="Calibri"/>
      <family val="2"/>
      <scheme val="minor"/>
    </font>
    <font>
      <sz val="11"/>
      <color theme="1"/>
      <name val="Calibri"/>
      <family val="2"/>
      <scheme val="minor"/>
    </font>
    <font>
      <sz val="10"/>
      <name val="Arial"/>
      <family val="2"/>
    </font>
    <font>
      <b/>
      <sz val="20"/>
      <color rgb="FF002060"/>
      <name val="Calibri"/>
      <family val="2"/>
      <scheme val="minor"/>
    </font>
    <font>
      <b/>
      <sz val="12"/>
      <color theme="0"/>
      <name val="Calibri"/>
      <family val="2"/>
      <scheme val="minor"/>
    </font>
    <font>
      <sz val="10"/>
      <name val="Calibri"/>
      <family val="2"/>
      <scheme val="minor"/>
    </font>
    <font>
      <sz val="10"/>
      <color theme="1"/>
      <name val="Calibri"/>
      <family val="2"/>
      <scheme val="minor"/>
    </font>
    <font>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s>
  <borders count="7">
    <border>
      <left/>
      <right/>
      <top/>
      <bottom/>
      <diagonal/>
    </border>
    <border>
      <left style="thin">
        <color theme="0" tint="-4.9989318521683403E-2"/>
      </left>
      <right style="thin">
        <color theme="0" tint="-4.9989318521683403E-2"/>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4.9989318521683403E-2"/>
      </right>
      <top/>
      <bottom style="thin">
        <color theme="1"/>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165" fontId="2" fillId="0" borderId="0"/>
    <xf numFmtId="9" fontId="2" fillId="0" borderId="0" applyFont="0" applyFill="0" applyBorder="0" applyAlignment="0" applyProtection="0"/>
    <xf numFmtId="165" fontId="1" fillId="0" borderId="0"/>
    <xf numFmtId="44" fontId="1" fillId="0" borderId="0" applyFont="0" applyFill="0" applyBorder="0" applyAlignment="0" applyProtection="0"/>
  </cellStyleXfs>
  <cellXfs count="48">
    <xf numFmtId="0" fontId="0" fillId="0" borderId="0" xfId="0"/>
    <xf numFmtId="0" fontId="0" fillId="0" borderId="0" xfId="0" pivotButton="1"/>
    <xf numFmtId="0" fontId="0" fillId="0" borderId="0" xfId="0" applyAlignment="1">
      <alignment horizontal="left"/>
    </xf>
    <xf numFmtId="0" fontId="6" fillId="0" borderId="2" xfId="0" applyFont="1" applyBorder="1" applyAlignment="1">
      <alignment horizontal="left" vertical="center" wrapText="1"/>
    </xf>
    <xf numFmtId="44" fontId="0" fillId="0" borderId="0" xfId="7" applyFont="1"/>
    <xf numFmtId="9" fontId="0" fillId="0" borderId="0" xfId="1" applyFont="1"/>
    <xf numFmtId="0" fontId="0" fillId="0" borderId="0" xfId="7" applyNumberFormat="1" applyFont="1"/>
    <xf numFmtId="0" fontId="0" fillId="0" borderId="0" xfId="1" applyNumberFormat="1" applyFont="1"/>
    <xf numFmtId="14" fontId="0" fillId="0" borderId="0" xfId="0" applyNumberFormat="1"/>
    <xf numFmtId="0" fontId="3" fillId="2" borderId="3" xfId="2" applyFont="1" applyFill="1" applyBorder="1" applyAlignment="1">
      <alignment vertical="center" wrapText="1"/>
    </xf>
    <xf numFmtId="0" fontId="3" fillId="2" borderId="4" xfId="2" applyFont="1" applyFill="1" applyBorder="1" applyAlignment="1">
      <alignment vertical="center" wrapText="1"/>
    </xf>
    <xf numFmtId="0" fontId="6" fillId="0" borderId="2" xfId="0" applyFont="1" applyBorder="1" applyAlignment="1">
      <alignment horizontal="center" vertical="center" wrapText="1"/>
    </xf>
    <xf numFmtId="0" fontId="6" fillId="0" borderId="2" xfId="0" quotePrefix="1" applyFont="1" applyBorder="1" applyAlignment="1">
      <alignment horizontal="left" vertical="center" wrapText="1"/>
    </xf>
    <xf numFmtId="0" fontId="6" fillId="0" borderId="2" xfId="0" applyFont="1" applyFill="1" applyBorder="1" applyAlignment="1">
      <alignment horizontal="left" vertical="center" wrapText="1"/>
    </xf>
    <xf numFmtId="14" fontId="0" fillId="4" borderId="2" xfId="0" applyNumberFormat="1" applyFont="1" applyFill="1" applyBorder="1" applyAlignment="1">
      <alignment horizontal="center" vertical="center" wrapText="1"/>
    </xf>
    <xf numFmtId="0" fontId="0" fillId="4" borderId="2" xfId="0" applyFont="1" applyFill="1" applyBorder="1" applyAlignment="1">
      <alignment horizontal="justify" vertical="center" wrapText="1"/>
    </xf>
    <xf numFmtId="0" fontId="5" fillId="0" borderId="2" xfId="0" applyFont="1" applyBorder="1" applyAlignment="1">
      <alignment horizontal="center" vertical="center" wrapText="1"/>
    </xf>
    <xf numFmtId="0" fontId="6" fillId="0" borderId="0" xfId="0" applyFont="1" applyAlignment="1">
      <alignment horizontal="center" vertical="center" wrapText="1"/>
    </xf>
    <xf numFmtId="0" fontId="5" fillId="0" borderId="2" xfId="0" applyFont="1" applyBorder="1" applyAlignment="1" applyProtection="1">
      <alignment horizontal="center" vertical="center" wrapText="1"/>
      <protection locked="0"/>
    </xf>
    <xf numFmtId="0" fontId="0" fillId="0" borderId="0" xfId="0" applyNumberFormat="1"/>
    <xf numFmtId="10" fontId="0" fillId="0" borderId="0" xfId="1" applyNumberFormat="1" applyFont="1"/>
    <xf numFmtId="0" fontId="7" fillId="0" borderId="0" xfId="0" applyNumberFormat="1" applyFont="1" applyFill="1"/>
    <xf numFmtId="0" fontId="7" fillId="0" borderId="0" xfId="7" applyNumberFormat="1" applyFont="1" applyFill="1"/>
    <xf numFmtId="44" fontId="7" fillId="0" borderId="0" xfId="7" applyFont="1" applyFill="1"/>
    <xf numFmtId="0" fontId="7" fillId="0" borderId="0" xfId="1" applyNumberFormat="1" applyFont="1" applyFill="1"/>
    <xf numFmtId="10" fontId="7" fillId="0" borderId="0" xfId="1" applyNumberFormat="1" applyFont="1" applyFill="1"/>
    <xf numFmtId="14" fontId="7" fillId="0" borderId="0" xfId="0" applyNumberFormat="1" applyFont="1" applyFill="1"/>
    <xf numFmtId="44" fontId="7" fillId="0" borderId="0" xfId="7" applyNumberFormat="1" applyFont="1" applyFill="1"/>
    <xf numFmtId="0" fontId="0" fillId="0" borderId="0" xfId="0" applyNumberFormat="1" applyFill="1"/>
    <xf numFmtId="0" fontId="0" fillId="0" borderId="0" xfId="0" applyFill="1"/>
    <xf numFmtId="0" fontId="0" fillId="0" borderId="0" xfId="7" applyNumberFormat="1" applyFont="1" applyFill="1"/>
    <xf numFmtId="44" fontId="0" fillId="0" borderId="0" xfId="7" applyFont="1" applyFill="1"/>
    <xf numFmtId="0" fontId="0" fillId="0" borderId="0" xfId="1" applyNumberFormat="1" applyFont="1" applyFill="1"/>
    <xf numFmtId="10" fontId="0" fillId="0" borderId="0" xfId="1" applyNumberFormat="1" applyFont="1" applyFill="1"/>
    <xf numFmtId="14" fontId="0" fillId="0" borderId="0" xfId="0" applyNumberFormat="1" applyFill="1"/>
    <xf numFmtId="44" fontId="0" fillId="0" borderId="0" xfId="7" applyNumberFormat="1" applyFont="1" applyFill="1"/>
    <xf numFmtId="44" fontId="0" fillId="0" borderId="0" xfId="7" applyNumberFormat="1" applyFont="1"/>
    <xf numFmtId="0" fontId="0" fillId="0" borderId="0" xfId="0" applyNumberFormat="1" applyFill="1" applyAlignment="1">
      <alignment wrapText="1"/>
    </xf>
    <xf numFmtId="0" fontId="0" fillId="0" borderId="0" xfId="0" applyNumberFormat="1" applyFont="1" applyFill="1"/>
    <xf numFmtId="44" fontId="0" fillId="0" borderId="0" xfId="0" applyNumberFormat="1" applyFont="1" applyFill="1"/>
    <xf numFmtId="9" fontId="0" fillId="0" borderId="0" xfId="1" applyFont="1" applyFill="1"/>
    <xf numFmtId="0" fontId="3" fillId="2" borderId="4" xfId="2" applyFont="1" applyFill="1" applyBorder="1" applyAlignment="1">
      <alignment horizontal="left" vertical="center" wrapText="1"/>
    </xf>
    <xf numFmtId="0" fontId="3" fillId="2" borderId="5" xfId="2" applyFont="1" applyFill="1" applyBorder="1" applyAlignment="1">
      <alignment horizontal="left" vertical="center" wrapText="1"/>
    </xf>
    <xf numFmtId="0" fontId="4" fillId="3" borderId="6" xfId="3" applyFont="1" applyFill="1" applyBorder="1" applyAlignment="1">
      <alignment horizontal="center" vertical="center" wrapText="1"/>
    </xf>
    <xf numFmtId="17" fontId="4" fillId="3" borderId="6" xfId="3" applyNumberFormat="1" applyFont="1" applyFill="1" applyBorder="1" applyAlignment="1">
      <alignment horizontal="center" vertical="center" wrapText="1"/>
    </xf>
    <xf numFmtId="17" fontId="4" fillId="3" borderId="1" xfId="3"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left" vertical="center" wrapText="1"/>
    </xf>
  </cellXfs>
  <cellStyles count="8">
    <cellStyle name="Moeda" xfId="7" builtinId="4"/>
    <cellStyle name="Normal" xfId="0" builtinId="0"/>
    <cellStyle name="Normal 10 10" xfId="3" xr:uid="{00000000-0005-0000-0000-000002000000}"/>
    <cellStyle name="Normal 2" xfId="2" xr:uid="{00000000-0005-0000-0000-000003000000}"/>
    <cellStyle name="Normal 35 2 2 2" xfId="6" xr:uid="{00000000-0005-0000-0000-000004000000}"/>
    <cellStyle name="Normal 36 11" xfId="4" xr:uid="{00000000-0005-0000-0000-000005000000}"/>
    <cellStyle name="Porcentagem" xfId="1" builtinId="5"/>
    <cellStyle name="Porcentagem 10" xfId="5" xr:uid="{00000000-0005-0000-0000-000007000000}"/>
  </cellStyles>
  <dxfs count="5">
    <dxf>
      <font>
        <color theme="0" tint="-0.34998626667073579"/>
      </font>
    </dxf>
    <dxf>
      <fill>
        <patternFill>
          <bgColor rgb="FFFFFFE6"/>
        </patternFill>
      </fill>
    </dxf>
    <dxf>
      <numFmt numFmtId="34" formatCode="_-&quot;R$&quot;* #,##0.00_-;\-&quot;R$&quot;* #,##0.00_-;_-&quot;R$&quot;* &quot;-&quot;??_-;_-@_-"/>
    </dxf>
    <dxf>
      <numFmt numFmtId="19" formatCode="dd/mm/yyyy"/>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83345</xdr:colOff>
      <xdr:row>0</xdr:row>
      <xdr:rowOff>78582</xdr:rowOff>
    </xdr:from>
    <xdr:to>
      <xdr:col>1</xdr:col>
      <xdr:colOff>1076325</xdr:colOff>
      <xdr:row>0</xdr:row>
      <xdr:rowOff>404207</xdr:rowOff>
    </xdr:to>
    <xdr:pic>
      <xdr:nvPicPr>
        <xdr:cNvPr id="2" name="Imagem 1">
          <a:extLst>
            <a:ext uri="{FF2B5EF4-FFF2-40B4-BE49-F238E27FC236}">
              <a16:creationId xmlns:a16="http://schemas.microsoft.com/office/drawing/2014/main" id="{065E9424-14FA-44BB-941D-EE775C551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5" y="78582"/>
          <a:ext cx="1240630" cy="3203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undacaorenova-my.sharepoint.com/Users/Consultor/AppData/Local/Microsoft/Windows/INetCache/Content.Outlook/GFEKV3HV/GANTT.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rtf_svs/OneDrive%20-%20Funda&#231;&#227;o%20Renova/1_PG%2031/1_BDMG-BANDES/6_ACOMPANHAMENTO%20-%20Reuni&#245;es_Relat&#243;rios/Controle%20Gerencial%20Renov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I-Artefatos"/>
      <sheetName val="P-Mapa_Indicadores"/>
      <sheetName val="P-PlanoProjeto"/>
      <sheetName val="P-Meta"/>
      <sheetName val="P-PremissasRestrições"/>
      <sheetName val="P-DeclaraçãoEscopo"/>
      <sheetName val="P-EAP"/>
      <sheetName val="P-MatrizResponsabilidades"/>
      <sheetName val="P-CheckListRiscos"/>
      <sheetName val="D-Cronograma"/>
      <sheetName val="D-Custos"/>
      <sheetName val="D-CurvaS_Custos"/>
      <sheetName val="D-Diário_Bordo"/>
      <sheetName val="D-SolicitaçãoMudança"/>
      <sheetName val="D-SolicitaçãoMudança_Histórico"/>
      <sheetName val="Auxiliar-MapaMudanças"/>
      <sheetName val="D-LiçõesAprendidas"/>
      <sheetName val="C-Status_Report"/>
      <sheetName val="C-Status_Report_Histórico"/>
      <sheetName val="A-BancoAções"/>
      <sheetName val="A-StatusAções"/>
      <sheetName val="Auxiliar-MatrizRiscos"/>
      <sheetName val="Auxiliar-MapaCausas"/>
      <sheetName val="E-AvaliaçãoFinal"/>
      <sheetName val="Auxiliar-MatrizAvaliaçãoTécnica"/>
      <sheetName val="PRZ.01"/>
      <sheetName val="PRZ.02"/>
      <sheetName val="CST.01"/>
      <sheetName val="GST.01"/>
      <sheetName val="PED.01"/>
      <sheetName val="Temp_ImportaçãoPedidos"/>
      <sheetName val="Report_PedidosCríticos"/>
      <sheetName val="Listas"/>
      <sheetName val="BancoDados_PainelGerencial"/>
      <sheetName val="BancoDados_MSProject"/>
    </sheetNames>
    <sheetDataSet>
      <sheetData sheetId="0" refreshError="1"/>
      <sheetData sheetId="1" refreshError="1"/>
      <sheetData sheetId="2" refreshError="1"/>
      <sheetData sheetId="3" refreshError="1">
        <row r="5">
          <cell r="B5" t="str">
            <v>PRZ.01</v>
          </cell>
          <cell r="F5" t="str">
            <v>% de Atraso</v>
          </cell>
        </row>
        <row r="6">
          <cell r="B6" t="str">
            <v>PRZ.02</v>
          </cell>
          <cell r="F6" t="str">
            <v>Índice de Desempenho Físico</v>
          </cell>
        </row>
        <row r="7">
          <cell r="B7" t="str">
            <v>CST.01</v>
          </cell>
          <cell r="F7" t="str">
            <v>% de Custo ao Término</v>
          </cell>
        </row>
        <row r="8">
          <cell r="B8" t="str">
            <v>GST.01</v>
          </cell>
          <cell r="F8" t="str">
            <v xml:space="preserve">% Cumprimento dos Processos de Gestão </v>
          </cell>
        </row>
      </sheetData>
      <sheetData sheetId="4" refreshError="1"/>
      <sheetData sheetId="5" refreshError="1"/>
      <sheetData sheetId="6" refreshError="1"/>
      <sheetData sheetId="7" refreshError="1"/>
      <sheetData sheetId="8" refreshError="1"/>
      <sheetData sheetId="9" refreshError="1">
        <row r="4">
          <cell r="C4" t="str">
            <v>'P-MatrizResponsabilidades'!c9:c30</v>
          </cell>
        </row>
      </sheetData>
      <sheetData sheetId="10" refreshError="1"/>
      <sheetData sheetId="11" refreshError="1"/>
      <sheetData sheetId="12" refreshError="1"/>
      <sheetData sheetId="13" refreshError="1">
        <row r="10">
          <cell r="C10" t="str">
            <v>'D-CurvaS_Custos'!C14:C37</v>
          </cell>
          <cell r="H10" t="str">
            <v>'D-CurvaS_Custos'!H14:H37</v>
          </cell>
          <cell r="I10" t="str">
            <v>'D-CurvaS_Custos'!I14:I37</v>
          </cell>
          <cell r="J10" t="str">
            <v>'D-CurvaS_Custos'!J14:J37</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F5" t="str">
            <v>'Auxiliar-MapaCausas'!F7:F26</v>
          </cell>
        </row>
      </sheetData>
      <sheetData sheetId="25" refreshError="1"/>
      <sheetData sheetId="26" refreshError="1"/>
      <sheetData sheetId="27" refreshError="1"/>
      <sheetData sheetId="28" refreshError="1">
        <row r="5">
          <cell r="D5" t="str">
            <v>'PRZ.02'!D10:D102</v>
          </cell>
          <cell r="E5" t="str">
            <v>'PRZ.02'!E10:E102</v>
          </cell>
          <cell r="F5" t="str">
            <v>'PRZ.02'!F10:F102</v>
          </cell>
          <cell r="G5" t="str">
            <v>'PRZ.02'!G10:G102</v>
          </cell>
        </row>
      </sheetData>
      <sheetData sheetId="29" refreshError="1"/>
      <sheetData sheetId="30" refreshError="1"/>
      <sheetData sheetId="31" refreshError="1">
        <row r="19">
          <cell r="D19" t="str">
            <v>PED.01!D20:D26</v>
          </cell>
        </row>
      </sheetData>
      <sheetData sheetId="32" refreshError="1"/>
      <sheetData sheetId="33" refreshError="1"/>
      <sheetData sheetId="34" refreshError="1">
        <row r="5">
          <cell r="F5" t="str">
            <v>Listas!G8:G97</v>
          </cell>
          <cell r="U5" t="str">
            <v>Listas!U8:U10</v>
          </cell>
          <cell r="W5" t="str">
            <v>Listas!W8:W12</v>
          </cell>
          <cell r="Y5" t="str">
            <v>Listas!Y8:Y14</v>
          </cell>
          <cell r="AA5" t="str">
            <v>Listas!AA8:AA13</v>
          </cell>
          <cell r="AC5" t="str">
            <v>Listas!AC8:AC10</v>
          </cell>
          <cell r="AF5" t="str">
            <v>Listas!AF8:AF11</v>
          </cell>
          <cell r="AH5" t="str">
            <v>Listas!AH8:AH12</v>
          </cell>
          <cell r="AK5" t="str">
            <v>Listas!AK8:AK11</v>
          </cell>
          <cell r="AM5" t="str">
            <v>Listas!AM8:AM10</v>
          </cell>
          <cell r="AO5" t="str">
            <v>Listas!AO8:AO10</v>
          </cell>
          <cell r="AQ5" t="str">
            <v>Listas!AQ8:AQ11</v>
          </cell>
          <cell r="AS5" t="str">
            <v>Listas!AS8:AS11</v>
          </cell>
          <cell r="AU5" t="str">
            <v>Listas!AU8:AU10</v>
          </cell>
          <cell r="AX5" t="str">
            <v>Listas!AX8:AX21</v>
          </cell>
          <cell r="BB5" t="str">
            <v>Listas!BB8:BB15</v>
          </cell>
          <cell r="BE5" t="str">
            <v>Listas!BE8:BE10</v>
          </cell>
          <cell r="BG5" t="str">
            <v>Listas!BG8:BG10</v>
          </cell>
          <cell r="BI5" t="str">
            <v>Listas!BI8:BI10</v>
          </cell>
          <cell r="BK5" t="str">
            <v>Listas!BK8:BK11</v>
          </cell>
          <cell r="BM5" t="str">
            <v>Listas!BM8:BM11</v>
          </cell>
          <cell r="BO5" t="str">
            <v>Listas!BO8:BO11</v>
          </cell>
          <cell r="BQ5" t="str">
            <v>Listas!BQ8:BQ11</v>
          </cell>
          <cell r="BS5" t="str">
            <v>Listas!BS8:BS10</v>
          </cell>
          <cell r="BU5" t="str">
            <v>Listas!BU8:BU10</v>
          </cell>
          <cell r="BW5" t="str">
            <v>Listas!BW8:BW10</v>
          </cell>
          <cell r="BZ5" t="str">
            <v>Listas!BZ8:BZ11</v>
          </cell>
          <cell r="CB5" t="str">
            <v>Listas!CB8:CB11</v>
          </cell>
          <cell r="CD5" t="str">
            <v>Listas!CD8:CD18</v>
          </cell>
          <cell r="CG5" t="str">
            <v>Listas!CG8:CG12</v>
          </cell>
          <cell r="CI5" t="str">
            <v>Listas!CI8:CI13</v>
          </cell>
          <cell r="CK5" t="str">
            <v>Listas!CK8:CK12</v>
          </cell>
        </row>
      </sheetData>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uspensa Códigos"/>
      <sheetName val="Legenda"/>
      <sheetName val="Pleitos"/>
      <sheetName val="SubPleitos"/>
      <sheetName val="Cronograma Financeiro"/>
      <sheetName val="Liberações"/>
      <sheetName val="PJ"/>
      <sheetName val="OB"/>
      <sheetName val="AO"/>
      <sheetName val="PM"/>
      <sheetName val="CT (Em construção)"/>
      <sheetName val="AB"/>
      <sheetName val="Contatos &amp; Anotações"/>
      <sheetName val="Vistorias"/>
      <sheetName val="Aditiv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00550616/AppData/Local/Microsoft/Windows/INetCache/Content.Outlook/420YD95L/Proposta%20Cronograma%20PG%2031_abril.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nsultor" refreshedDate="43550.629530555554" createdVersion="4" refreshedVersion="4" minRefreshableVersion="3" recordCount="1378" xr:uid="{00000000-000A-0000-FFFF-FFFF02000000}">
  <cacheSource type="worksheet">
    <worksheetSource ref="B16:I1361" sheet="Cronograma" r:id="rId2"/>
  </cacheSource>
  <cacheFields count="8">
    <cacheField name="Município" numFmtId="0">
      <sharedItems containsBlank="1" count="40">
        <s v="Naque"/>
        <m/>
        <s v="Tumiritinga"/>
        <s v="Conselheiro Pena"/>
        <s v="Raul Soares"/>
        <s v="Córrego Novo"/>
        <s v="Marliéria"/>
        <s v="Periquito"/>
        <s v="Rio Casca"/>
        <s v="São Pedro dos Ferros"/>
        <s v="Sem Peixe"/>
        <s v="Belo Oriente"/>
        <s v="Ipaba"/>
        <s v="Iapu"/>
        <s v="Timóteo"/>
        <s v="Santana do Paraíso"/>
        <s v="Itueta"/>
        <s v="Resplendor"/>
        <s v="Aimorés"/>
        <s v="Fernandes Tourinho"/>
        <s v="Sobrália"/>
        <s v="Bugre"/>
        <s v="Ipatinga"/>
        <s v="São José do Goiabal"/>
        <s v="São Domingos do Prata"/>
        <s v="Alpercata"/>
        <s v="Mariana"/>
        <s v="Santa Cruz do Escalvado"/>
        <s v="Galileia"/>
        <s v="Governador Valadares"/>
        <s v="Pingo D'água"/>
        <s v="Dionísio"/>
        <s v="Bom Jesus do Galho"/>
        <s v="Barra Longa"/>
        <s v="Rio Doce"/>
        <s v="Linhares"/>
        <s v="Colatina"/>
        <s v="Baixo Guandu"/>
        <s v="Marilândia"/>
        <s v="Condoeste"/>
      </sharedItems>
    </cacheField>
    <cacheField name="Entregas" numFmtId="0">
      <sharedItems containsBlank="1" containsMixedTypes="1" containsNumber="1" containsInteger="1" minValue="0" maxValue="0" count="243">
        <s v="Naque"/>
        <m/>
        <s v="Enviar ofício de alteração de pleito"/>
        <s v="Resultado da análise da alteração de pleito"/>
        <s v="Autorização da licitação pelo BDMG"/>
        <s v="Conclusão da licitação do projeto e PMSB"/>
        <s v="Apresentação de documentação de licitação do projeto ao banco"/>
        <s v="Análise e resultado da análise da licitação pelo BDMG"/>
        <s v="Apresentação de projeto básico ao BDMG"/>
        <s v="Análise do projeto básico"/>
        <s v="Adequações/revisões do projeto básico"/>
        <s v="Resultado final da análise do projeto básico"/>
        <s v="Aquisição de imóvel"/>
        <s v="Processo de licenciamento"/>
        <s v="Apresentação de projeto executivo ao BDMG"/>
        <s v="Análise do projeto executivo"/>
        <s v="Adequações/revisões do projeto executivo"/>
        <s v="Resultado final da análise do projeto executivo"/>
        <s v="Autorização da licitação da obra"/>
        <s v="Conclusão da Licitação da obra"/>
        <s v="Resultado final da análise da licitação de obra pelo BDMG"/>
        <s v="Início da execução da obra"/>
        <s v="Tumiritinga"/>
        <s v="Envio de ofício ao BDMG cancelando a análise da documentação de licitação da adesão a ata de registro de preço"/>
        <s v="Conclusão da licitação do projeto"/>
        <s v="Apresentação de documentação de licitação ao banco"/>
        <s v="Conselheiro Pena"/>
        <s v="Etapalização do projeto"/>
        <s v="Conclusão da licitação do projeto executivo"/>
        <s v="Raul Soares"/>
        <s v="Análise e aprovação da licitação pelo BDMG"/>
        <s v="Apresentação de projeto ao BDMG"/>
        <s v="Análise do projeto"/>
        <s v="Adequações/revisões do projeto"/>
        <s v="Resultado da análise do projeto BDMG"/>
        <s v="Realizar pleito de obra"/>
        <s v="Resultado  da licitação de obra pelo BDMG"/>
        <s v="Córrego Novo"/>
        <s v="Passar cópia do  projeto (memorial descritivo) para o Apoio Técnico"/>
        <s v="Resultado final da análise do projeto"/>
        <s v="Marliéria"/>
        <s v="Início da licitação do projeto"/>
        <s v="Apresentação do projeto executivo (elaborado em paralelo)"/>
        <s v="Periquito"/>
        <s v="Conclusão da licitação do projeto (60 dias)"/>
        <s v="Envio de pleito de aquisição de imóvel"/>
        <s v="Rio Casca"/>
        <s v="Definição e alinhamento entre Renova e BDMG para aprovação do pagamento da assessoria técnica"/>
        <s v="Pagamento ao município da parcela de assessoria técnica"/>
        <s v="Envio de ofício à Renova para alteração de pleito de obra"/>
        <s v="Aprovação do pleito (CIF)"/>
        <s v="BDMG autoriza a licitação do projeto"/>
        <s v="Município realiza licitação"/>
        <s v="Apresentação de documentação de licitação"/>
        <s v="Análise e aprovação da documentação de licitação"/>
        <s v="Autorização para elaboração do projeto"/>
        <s v="Apresentação de projeto"/>
        <s v="Análise dos projetos"/>
        <s v="Revisão do projetos"/>
        <s v="Análise e aprovação dos projetos"/>
        <s v="Autorização para licitar a obra"/>
        <s v="Análise da licitação da obra"/>
        <s v="Autorização para início de obra"/>
        <s v="São Pedro dos Ferros"/>
        <s v="Abertura de licitação de projeto"/>
        <s v="Conclusão licitação de projeto"/>
        <s v="Aprovação do BDMG básico"/>
        <s v="Análise do projeto exec"/>
        <s v="Aprovação do BDMG exec"/>
        <s v="Aprovação da licitação de obra pelo BDMG"/>
        <s v="Sem Peixe"/>
        <s v="Reunião junto a Funasa/Renova/BDMG dia 20/03/19 no BDMG 14h"/>
        <s v="Apresentação de projetos"/>
        <s v="Processo do licenciamento"/>
        <s v="Análise e resultado da licitação da obra"/>
        <s v="Belo Oriente"/>
        <s v="Definição de pleito de projeto e envio ofício de alteração de pleito"/>
        <s v="Envio do ofício de alteração de pleito de obra"/>
        <s v="Aprovação da alteração de pleito"/>
        <s v="Aprovação do projeto básico"/>
        <s v="Aprovação do projeto executivo"/>
        <s v="Ipaba"/>
        <s v="Conferência da documentação enviada ao banco"/>
        <s v="Resultado da análise da documentação complementar"/>
        <s v="Resultado final da análise do projeto "/>
        <s v="Iapu"/>
        <s v="Envio de ofício de alteração de pleito"/>
        <s v="Apresentação de projeto total ao BDMG"/>
        <s v="Análise do projeto total"/>
        <s v="Protocolo no banco da documentação do terreno e licenciamento"/>
        <s v="Timóteo"/>
        <s v="Resultado da análise da alteração de pleito Gerenciadora de Obra"/>
        <s v="Autorização da licitação"/>
        <s v="Conclusão da licitação (60 dias)"/>
        <s v="Análise e resultado da licitação pelo BDMG"/>
        <s v="Enviar ofício de alteração de pleito de Projeto Executivo"/>
        <s v="Autorização da licitação de projeto exec. pelo BDMG"/>
        <s v="Conclusão da licitação do projeto exec"/>
        <s v="Adequações/revisões do projetoexecutivo"/>
        <s v="Santana do Paraíso"/>
        <s v="Identificação das áreas pelo município e apoio técnico"/>
        <s v="Envio do ofício de alteração de pleito"/>
        <s v="Autorização da licitação pelo BDMG (7 dias)"/>
        <s v="Apresentação de projeto executivo ao BDMG (4 meses)"/>
        <s v="Autorização de início da execução da obra"/>
        <s v="Itueta"/>
        <s v="Oficio de alteração de pleito enviado pelo município em 15/02/19"/>
        <s v="Resultado da análise da alteração de pleito - Obras sem projetos"/>
        <s v="Resultado da análise da alteração de pleito - Obras que já possuem projetos"/>
        <n v="0"/>
        <s v="Resplendor"/>
        <s v="Aimorés"/>
        <s v="Fernandes Tourinho"/>
        <s v="Sobrália"/>
        <s v="Apresentação de pleito de aquisição de imóvel"/>
        <s v="Bugre"/>
        <s v="Ipatinga"/>
        <s v="São José do Goiabal"/>
        <s v="Reunião BDMG - Renova (análise do laudo de vistoria, balanço contabil, pré-operação)"/>
        <s v="Envio do projeto dos distritos ao BDMG"/>
        <s v="Revisão do projeto pelo município"/>
        <s v="Aprovação do projeto pelo BDMG"/>
        <s v="São Domingos do Prata"/>
        <s v="Apresentação do projeto no banco"/>
        <s v="Emissao de autorização de aquisição do imóvel"/>
        <s v="Aquisição do imóvel pelo município"/>
        <s v="Revisão do projeto"/>
        <s v="Aprovação do BDMG"/>
        <s v="Alpercata"/>
        <s v="Envio de pleito do terreno"/>
        <s v="Envio de pleito de obra "/>
        <s v="Mariana"/>
        <s v="Análise e aprovação da licitação"/>
        <s v="Elaboração de projeto básico"/>
        <s v="Elaboração de projeto executivo"/>
        <s v="Aprovação do BDMG projeto executivo"/>
        <s v="CTSHQA enviar o novo formulário para município"/>
        <s v="Envio do formulário/ofício de alteração de pleito"/>
        <s v="Aprovação de pleito"/>
        <s v="Autorização para licitar"/>
        <s v="Licitação de projetos"/>
        <s v="Elaboração dos projetos executivos"/>
        <s v="Aprovação do BDMG do projeto executivo"/>
        <s v="Conclusão da Licitação da obra (em partes)"/>
        <s v="Santa Cruz do Escalvado"/>
        <s v="Aprovação da alteração de pleito (CIF)"/>
        <s v="Autorização da licitação pelo BDMG (7)"/>
        <s v="Apresentação de projetoexecutivo ao BDMG"/>
        <s v="Análise e aprovação do projeto executivo"/>
        <s v="Galileia"/>
        <s v="Governador Valadares"/>
        <s v="Enviar ofício de alteração de pleito ETE Santos Dumont"/>
        <s v="Resultado da análise da alteração de pleito pelo CIF"/>
        <s v="Análise de projeto executivo pelo BDMG"/>
        <s v="Apresentação de documentação de licitação de obra ao banco"/>
        <s v="Análise e resultado da  licitação de obra pelo BDMG"/>
        <s v="Autorização para início da obra"/>
        <s v="Enviar ofício de alteração de pleito ETE Norte "/>
        <s v="Pingo D'água"/>
        <s v="Dionísio"/>
        <s v="Protocolo do PRAD no BDMG"/>
        <s v="Apresentação de pleito de implantação do PRAD"/>
        <s v="Apresentação de projeto SES total ao BDMG"/>
        <s v="Apresentação de pleito de obra"/>
        <s v="Análise do projeto "/>
        <s v="Bom Jesus do Galho"/>
        <s v="Barra Longa"/>
        <s v="Licitação da adequação de projeto"/>
        <s v="Análise e resultado da licitação"/>
        <s v="Adequação do projeto"/>
        <s v="Resultado final da análise do projeto do BDMG"/>
        <s v="Resultado final da licitação da obra do BDMG"/>
        <s v="Rio Doce"/>
        <s v="Início do processo de licenciamento: não passível de licenciamento"/>
        <s v="Linhares"/>
        <s v="Obras em andamento (Regência, Pontal do Ipiranga e Povoação)"/>
        <s v="Município protocola a alteração do pleito"/>
        <s v="CTSHQA aprova o pleito"/>
        <s v="CIF aprova o pleito"/>
        <s v="Município protocola licitação da obra no Banco"/>
        <s v="Banco aprova licitação"/>
        <s v="Município protocolar informações complementares do projeto"/>
        <s v="Banco analisa projeto"/>
        <s v="Município verificará processos de terras devolutas com Caixa"/>
        <s v="Município protocolar ofício sobre titularidade"/>
        <s v="Processo de aquisição de terreno "/>
        <s v="Processo de licenciamento ambiental"/>
        <s v="Autorização início de obra"/>
        <s v="Obras novas (Sede, Bagueira, Humaitá, Pontal do Ouro, Quartel...)"/>
        <s v="Banco autoriza licitação"/>
        <s v="Município elabora TR e edital"/>
        <s v="Processo licitatório"/>
        <s v="Município protocola licitação no Banco"/>
        <s v="Banco analisa licitação"/>
        <s v="Município protocola projeto"/>
        <s v="Banco aprova projeto"/>
        <s v="Colatina"/>
        <s v="Cronograma 1"/>
        <s v="Municipio pedir alteração de pleito "/>
        <s v="Banco realizará pagamento ao município"/>
        <s v="Cronograma 2"/>
        <s v="Municipio protocola pleito de ressarcimento"/>
        <s v="Municipio protocola projeto de engenharia"/>
        <s v="Banco aprova"/>
        <s v="Cronograma 3"/>
        <s v="Município protocola projeto no Banco"/>
        <s v="Banco analisa o projeto"/>
        <s v="Município protocola alteração do valor do pleito"/>
        <s v="Elaboração Edital e TR e processo licitatório"/>
        <s v="Municó´pio protocola no Banco a licitação"/>
        <s v="Banco analisa a licitação"/>
        <s v="Autoriza início de obra"/>
        <s v="Cronograma 4"/>
        <s v="Município protocola no Banco a licitação"/>
        <s v="Baixo Guandu"/>
        <s v="Processo licitatório do projeto"/>
        <s v="Protocolar processo licitatório "/>
        <s v="Assina OS"/>
        <s v="Município protocola projeto 1/6 a 6/6 e análises banco"/>
        <s v="Processo licenciamento"/>
        <s v="Processo aquisição de terreno"/>
        <s v="Município manda pleito de obra do CIF"/>
        <s v="CT/CIF aprova"/>
        <s v="banco autorização licitação da obra"/>
        <s v="Município licita"/>
        <s v="Inicio de obra"/>
        <s v="Marilândia"/>
        <s v="Reunião entre Município e Sedurb"/>
        <s v="Elaboração do Edital e TR"/>
        <s v="Município protocolar licitação no Banco"/>
        <s v="Município emite OS"/>
        <s v="Município protocola projeto no banco e banco analisa"/>
        <s v="Município manda pleito de obra da Sede ao CIF"/>
        <s v="Condoeste"/>
        <s v="CTR Colatina"/>
        <s v="Processo licitatório da obra CTR Colatina"/>
        <s v="Consórcio protocola licitção no Banco"/>
        <s v="Consórcio emite OS da obra"/>
        <s v="Início de obra"/>
        <s v="17 milhões"/>
        <s v="Renova e Banco realizando aditivo"/>
        <s v="Banco e Consórcio firmando TAT"/>
        <s v="Definição Condoeste, Municípios e Estado"/>
      </sharedItems>
    </cacheField>
    <cacheField name="Responsável" numFmtId="0">
      <sharedItems containsBlank="1" containsMixedTypes="1" containsNumber="1" containsInteger="1" minValue="0" maxValue="0"/>
    </cacheField>
    <cacheField name="Código" numFmtId="0">
      <sharedItems containsString="0" containsBlank="1" containsNumber="1" containsInteger="1" minValue="2" maxValue="556"/>
    </cacheField>
    <cacheField name="Início" numFmtId="164">
      <sharedItems containsNonDate="0" containsDate="1" containsString="0" containsBlank="1" minDate="2018-11-13T00:00:00" maxDate="2022-01-22T00:00:00" count="309">
        <d v="2019-01-30T00:00:00"/>
        <m/>
        <d v="2019-03-14T00:00:00"/>
        <d v="2019-04-26T00:00:00"/>
        <d v="2019-05-05T00:00:00"/>
        <d v="2019-08-03T00:00:00"/>
        <d v="2019-08-10T00:00:00"/>
        <d v="2019-09-01T00:00:00"/>
        <d v="2019-11-30T00:00:00"/>
        <d v="2019-12-31T00:00:00"/>
        <d v="2020-01-29T00:00:00"/>
        <d v="2019-11-02T00:00:00"/>
        <d v="2019-02-22T00:00:00"/>
        <d v="2018-11-30T00:00:00"/>
        <d v="2020-02-29T00:00:00"/>
        <d v="2020-03-31T00:00:00"/>
        <d v="2020-04-30T00:00:00"/>
        <d v="2020-05-30T00:00:00"/>
        <d v="2020-06-01T00:00:00"/>
        <d v="2020-08-31T00:00:00"/>
        <d v="2020-09-20T00:00:00"/>
        <d v="2019-02-24T00:00:00"/>
        <d v="2019-04-25T00:00:00"/>
        <d v="2019-05-02T00:00:00"/>
        <d v="2019-05-24T00:00:00"/>
        <d v="2019-08-23T00:00:00"/>
        <d v="2019-09-22T00:00:00"/>
        <d v="2019-10-23T00:00:00"/>
        <d v="2019-08-24T00:00:00"/>
        <d v="2019-11-22T00:00:00"/>
        <d v="2019-12-23T00:00:00"/>
        <d v="2020-01-23T00:00:00"/>
        <d v="2020-02-22T00:00:00"/>
        <d v="2020-05-21T00:00:00"/>
        <d v="2020-06-10T00:00:00"/>
        <d v="2019-03-22T00:00:00"/>
        <d v="2019-12-06T00:00:00"/>
        <d v="2019-03-29T00:00:00"/>
        <d v="2019-04-06T00:00:00"/>
        <d v="2019-06-05T00:00:00"/>
        <d v="2019-06-02T00:00:00"/>
        <d v="2019-06-22T00:00:00"/>
        <d v="2019-07-23T00:00:00"/>
        <d v="2019-10-22T00:00:00"/>
        <d v="2019-10-24T00:00:00"/>
        <d v="2020-02-11T00:00:00"/>
        <d v="2019-02-15T00:00:00"/>
        <d v="2019-02-20T00:00:00"/>
        <d v="2019-07-13T00:00:00"/>
        <d v="2019-08-13T00:00:00"/>
        <d v="2019-09-12T00:00:00"/>
        <d v="2019-07-12T00:00:00"/>
        <d v="2019-10-12T00:00:00"/>
        <d v="2019-10-14T00:00:00"/>
        <d v="2020-01-11T00:00:00"/>
        <d v="2020-01-31T00:00:00"/>
        <d v="2019-02-25T00:00:00"/>
        <d v="2019-02-21T00:00:00"/>
        <d v="2019-02-19T00:00:00"/>
        <d v="2019-06-25T00:00:00"/>
        <d v="2019-04-22T00:00:00"/>
        <d v="2019-04-30T00:00:00"/>
        <d v="2019-05-22T00:00:00"/>
        <d v="2019-08-21T00:00:00"/>
        <d v="2019-09-20T00:00:00"/>
        <d v="2019-10-21T00:00:00"/>
        <d v="2019-05-23T00:00:00"/>
        <d v="2019-11-20T00:00:00"/>
        <d v="2019-12-21T00:00:00"/>
        <d v="2020-01-21T00:00:00"/>
        <d v="2020-02-20T00:00:00"/>
        <d v="2020-02-19T00:00:00"/>
        <d v="2020-04-20T00:00:00"/>
        <d v="2019-04-29T00:00:00"/>
        <d v="2019-05-21T00:00:00"/>
        <d v="2019-08-19T00:00:00"/>
        <d v="2019-08-20T00:00:00"/>
        <d v="2019-09-19T00:00:00"/>
        <d v="2019-10-20T00:00:00"/>
        <d v="2019-11-19T00:00:00"/>
        <d v="2019-12-20T00:00:00"/>
        <d v="2020-01-20T00:00:00"/>
        <d v="2019-02-27T00:00:00"/>
        <d v="2019-07-01T00:00:00"/>
        <d v="2019-09-07T00:00:00"/>
        <d v="2019-09-27T00:00:00"/>
        <d v="2019-09-28T00:00:00"/>
        <d v="2019-11-27T00:00:00"/>
        <d v="2019-12-28T00:00:00"/>
        <d v="2020-01-28T00:00:00"/>
        <d v="2020-02-27T00:00:00"/>
        <d v="2020-02-26T00:00:00"/>
        <d v="2020-03-17T00:00:00"/>
        <d v="2019-03-11T00:00:00"/>
        <d v="2019-04-11T00:00:00"/>
        <d v="2019-04-18T00:00:00"/>
        <d v="2019-09-02T00:00:00"/>
        <d v="2019-10-03T00:00:00"/>
        <d v="2019-12-03T00:00:00"/>
        <d v="2020-03-03T00:00:00"/>
        <d v="2020-04-02T00:00:00"/>
        <d v="2020-05-03T00:00:00"/>
        <d v="2020-06-02T00:00:00"/>
        <d v="2020-06-03T00:00:00"/>
        <d v="2020-08-02T00:00:00"/>
        <d v="2020-08-23T00:00:00"/>
        <d v="2019-03-20T00:00:00"/>
        <d v="2019-02-28T00:00:00"/>
        <d v="2019-03-21T00:00:00"/>
        <d v="2019-06-20T00:00:00"/>
        <d v="2019-07-21T00:00:00"/>
        <d v="2019-09-10T00:00:00"/>
        <d v="2019-01-28T00:00:00"/>
        <d v="2019-05-27T00:00:00"/>
        <d v="2019-06-26T00:00:00"/>
        <d v="2019-07-29T00:00:00"/>
        <d v="2019-11-26T00:00:00"/>
        <d v="2019-12-27T00:00:00"/>
        <d v="2020-01-27T00:00:00"/>
        <d v="2020-05-20T00:00:00"/>
        <d v="2020-06-09T00:00:00"/>
        <d v="2019-06-10T00:00:00"/>
        <d v="2019-06-30T00:00:00"/>
        <d v="2018-11-13T00:00:00"/>
        <d v="2019-04-05T00:00:00"/>
        <d v="2019-03-12T00:00:00"/>
        <d v="2019-05-12T00:00:00"/>
        <d v="2019-10-10T00:00:00"/>
        <d v="2019-10-31T00:00:00"/>
        <d v="2019-05-31T00:00:00"/>
        <d v="2019-06-08T00:00:00"/>
        <d v="2019-08-07T00:00:00"/>
        <d v="2019-08-16T00:00:00"/>
        <d v="2019-05-06T00:00:00"/>
        <d v="2019-07-05T00:00:00"/>
        <d v="2019-11-01T00:00:00"/>
        <d v="2020-01-03T00:00:00"/>
        <d v="2020-02-02T00:00:00"/>
        <d v="2020-05-02T00:00:00"/>
        <d v="2020-05-23T00:00:00"/>
        <d v="2019-03-15T00:00:00"/>
        <d v="2019-04-27T00:00:00"/>
        <d v="2019-08-04T00:00:00"/>
        <d v="2019-08-11T00:00:00"/>
        <d v="2019-09-03T00:00:00"/>
        <d v="2020-03-29T00:00:00"/>
        <d v="2019-05-04T00:00:00"/>
        <d v="2020-08-29T00:00:00"/>
        <d v="2020-09-28T00:00:00"/>
        <d v="2020-10-29T00:00:00"/>
        <d v="2020-11-28T00:00:00"/>
        <d v="2020-11-30T00:00:00"/>
        <d v="2021-02-18T00:00:00"/>
        <d v="2021-04-20T00:00:00"/>
        <d v="2019-06-11T00:00:00"/>
        <d v="2019-07-03T00:00:00"/>
        <d v="2019-10-02T00:00:00"/>
        <d v="2019-10-04T00:00:00"/>
        <d v="2020-02-01T00:00:00"/>
        <d v="2020-04-03T00:00:00"/>
        <d v="2020-07-02T00:00:00"/>
        <d v="2020-07-23T00:00:00"/>
        <d v="2019-07-06T00:00:00"/>
        <d v="2019-08-05T00:00:00"/>
        <d v="2019-08-26T00:00:00"/>
        <d v="2018-12-06T00:00:00"/>
        <d v="2019-06-12T00:00:00"/>
        <d v="2019-07-04T00:00:00"/>
        <d v="2019-11-04T00:00:00"/>
        <d v="2020-07-04T00:00:00"/>
        <d v="2020-09-02T00:00:00"/>
        <d v="2020-09-22T00:00:00"/>
        <d v="2018-11-26T00:00:00"/>
        <d v="2019-02-12T00:00:00"/>
        <d v="2019-03-06T00:00:00"/>
        <d v="2019-05-15T00:00:00"/>
        <d v="2019-06-14T00:00:00"/>
        <d v="2019-10-13T00:00:00"/>
        <d v="2019-11-12T00:00:00"/>
        <d v="2020-01-13T00:00:00"/>
        <d v="2020-04-12T00:00:00"/>
        <d v="2020-05-13T00:00:00"/>
        <d v="2020-06-12T00:00:00"/>
        <d v="2020-07-12T00:00:00"/>
        <d v="2020-07-14T00:00:00"/>
        <d v="2020-09-15T00:00:00"/>
        <d v="2020-10-06T00:00:00"/>
        <d v="2019-09-21T00:00:00"/>
        <d v="2020-03-20T00:00:00"/>
        <d v="2020-03-22T00:00:00"/>
        <d v="2020-06-20T00:00:00"/>
        <d v="2020-07-11T00:00:00"/>
        <d v="2019-02-18T00:00:00"/>
        <d v="2019-05-11T00:00:00"/>
        <d v="2019-07-11T00:00:00"/>
        <d v="2019-10-11T00:00:00"/>
        <d v="2019-11-10T00:00:00"/>
        <d v="2019-12-11T00:00:00"/>
        <d v="2020-01-10T00:00:00"/>
        <d v="2020-04-10T00:00:00"/>
        <d v="2019-03-01T00:00:00"/>
        <d v="2019-09-11T00:00:00"/>
        <d v="2020-02-10T00:00:00"/>
        <d v="2019-02-09T00:00:00"/>
        <d v="2020-05-10T00:00:00"/>
        <d v="2020-05-31T00:00:00"/>
        <d v="2019-03-30T00:00:00"/>
        <d v="2019-05-30T00:00:00"/>
        <d v="2019-03-16T00:00:00"/>
        <d v="2019-04-16T00:00:00"/>
        <d v="2019-06-15T00:00:00"/>
        <d v="2019-07-15T00:00:00"/>
        <d v="2019-09-30T00:00:00"/>
        <d v="2020-10-31T00:00:00"/>
        <d v="2018-12-27T00:00:00"/>
        <d v="2019-03-13T00:00:00"/>
        <d v="2019-07-10T00:00:00"/>
        <d v="2019-06-13T00:00:00"/>
        <d v="2020-02-09T00:00:00"/>
        <d v="2019-03-08T00:00:00"/>
        <d v="2019-05-01T00:00:00"/>
        <d v="2019-07-24T00:00:00"/>
        <d v="2020-03-21T00:00:00"/>
        <d v="2020-04-22T00:00:00"/>
        <d v="2020-08-21T00:00:00"/>
        <d v="2020-09-10T00:00:00"/>
        <d v="2019-06-04T00:00:00"/>
        <d v="2019-05-03T00:00:00"/>
        <d v="2020-06-30T00:00:00"/>
        <d v="2020-09-30T00:00:00"/>
        <d v="2019-04-28T00:00:00"/>
        <d v="2019-05-20T00:00:00"/>
        <d v="2019-09-18T00:00:00"/>
        <d v="2019-10-19T00:00:00"/>
        <d v="2019-11-18T00:00:00"/>
        <d v="2019-12-19T00:00:00"/>
        <d v="2020-01-19T00:00:00"/>
        <d v="2020-02-18T00:00:00"/>
        <d v="2020-05-11T00:00:00"/>
        <d v="2019-08-01T00:00:00"/>
        <d v="2019-08-31T00:00:00"/>
        <d v="2019-09-09T00:00:00"/>
        <d v="2020-01-14T00:00:00"/>
        <d v="2019-06-09T00:00:00"/>
        <d v="2019-10-07T00:00:00"/>
        <d v="2019-10-15T00:00:00"/>
        <d v="2019-11-06T00:00:00"/>
        <d v="2020-02-03T00:00:00"/>
        <d v="2020-03-05T00:00:00"/>
        <d v="2020-04-04T00:00:00"/>
        <d v="2019-08-30T00:00:00"/>
        <d v="2020-05-04T00:00:00"/>
        <d v="2019-09-16T00:00:00"/>
        <d v="2019-12-16T00:00:00"/>
        <d v="2020-01-16T00:00:00"/>
        <d v="2020-02-14T00:00:00"/>
        <d v="2019-11-15T00:00:00"/>
        <d v="2020-03-16T00:00:00"/>
        <d v="2020-05-16T00:00:00"/>
        <d v="2020-06-15T00:00:00"/>
        <d v="2020-07-16T00:00:00"/>
        <d v="2020-08-15T00:00:00"/>
        <d v="2020-08-17T00:00:00"/>
        <d v="2020-11-15T00:00:00"/>
        <d v="2020-12-06T00:00:00"/>
        <d v="2019-04-10T00:00:00"/>
        <d v="2019-03-31T00:00:00"/>
        <d v="2019-08-02T00:00:00"/>
        <d v="2020-01-30T00:00:00"/>
        <d v="2020-12-30T00:00:00"/>
        <d v="2021-01-01T00:00:00"/>
        <d v="2021-06-30T00:00:00"/>
        <d v="2021-07-31T00:00:00"/>
        <d v="2021-08-31T00:00:00"/>
        <d v="2021-09-30T00:00:00"/>
        <d v="2021-10-01T00:00:00"/>
        <d v="2021-12-31T00:00:00"/>
        <d v="2022-01-21T00:00:00"/>
        <d v="2019-04-20T00:00:00"/>
        <d v="2019-12-10T00:00:00"/>
        <d v="2020-01-02T00:00:00"/>
        <d v="2019-07-22T00:00:00"/>
        <d v="2019-08-12T00:00:00"/>
        <d v="2019-03-19T00:00:00"/>
        <d v="2019-04-02T00:00:00"/>
        <d v="2019-03-25T00:00:00"/>
        <d v="2019-06-23T00:00:00"/>
        <d v="2019-04-15T00:00:00"/>
        <d v="2019-05-07T00:00:00"/>
        <d v="2019-06-27T00:00:00"/>
        <d v="2019-10-17T00:00:00"/>
        <d v="2019-07-31T00:00:00"/>
        <d v="2019-08-29T00:00:00"/>
        <d v="2019-09-05T00:00:00"/>
        <d v="2019-02-08T00:00:00"/>
        <d v="2019-05-10T00:00:00"/>
        <d v="2019-09-24T00:00:00"/>
        <d v="2019-11-23T00:00:00"/>
        <d v="2020-01-22T00:00:00"/>
        <d v="2020-04-18T00:00:00"/>
        <d v="2019-07-30T00:00:00"/>
        <d v="2019-08-09T00:00:00"/>
        <d v="2019-11-17T00:00:00"/>
        <d v="2020-03-23T00:00:00"/>
        <d v="2020-05-22T00:00:00"/>
        <d v="2020-06-11T00:00:00"/>
        <d v="2019-05-09T00:00:00"/>
        <d v="2019-05-19T00:00:00"/>
        <d v="2019-05-29T00:00:00"/>
      </sharedItems>
    </cacheField>
    <cacheField name="Térm." numFmtId="164">
      <sharedItems containsNonDate="0" containsDate="1" containsString="0" containsBlank="1" minDate="2018-11-13T00:00:00" maxDate="2022-02-21T00:00:00" count="288">
        <d v="2020-10-20T00:00:00"/>
        <m/>
        <d v="2019-02-13T00:00:00"/>
        <d v="2019-04-26T00:00:00"/>
        <d v="2019-05-03T00:00:00"/>
        <d v="2019-08-03T00:00:00"/>
        <d v="2019-08-10T00:00:00"/>
        <d v="2019-08-30T00:00:00"/>
        <d v="2019-11-30T00:00:00"/>
        <d v="2019-12-30T00:00:00"/>
        <d v="2020-01-30T00:00:00"/>
        <d v="2020-02-28T00:00:00"/>
        <d v="2020-04-30T00:00:00"/>
        <d v="2019-02-28T00:00:00"/>
        <d v="2020-03-30T00:00:00"/>
        <d v="2020-05-30T00:00:00"/>
        <d v="2020-08-30T00:00:00"/>
        <d v="2020-09-20T00:00:00"/>
        <d v="2020-07-10T00:00:00"/>
        <d v="2019-02-25T00:00:00"/>
        <d v="2019-04-25T00:00:00"/>
        <d v="2019-05-02T00:00:00"/>
        <d v="2019-05-22T00:00:00"/>
        <d v="2019-08-22T00:00:00"/>
        <d v="2019-09-22T00:00:00"/>
        <d v="2019-10-22T00:00:00"/>
        <d v="2019-11-22T00:00:00"/>
        <d v="2019-12-22T00:00:00"/>
        <d v="2020-01-22T00:00:00"/>
        <d v="2020-02-22T00:00:00"/>
        <d v="2020-05-22T00:00:00"/>
        <d v="2020-06-10T00:00:00"/>
        <d v="2020-03-12T00:00:00"/>
        <d v="2019-03-12T00:00:00"/>
        <d v="2019-03-28T00:00:00"/>
        <d v="2019-04-05T00:00:00"/>
        <d v="2019-06-05T00:00:00"/>
        <d v="2019-06-12T00:00:00"/>
        <d v="2019-06-22T00:00:00"/>
        <d v="2019-07-22T00:00:00"/>
        <d v="2020-02-12T00:00:00"/>
        <d v="2020-03-01T00:00:00"/>
        <d v="2019-02-22T00:00:00"/>
        <d v="2019-07-12T00:00:00"/>
        <d v="2019-08-12T00:00:00"/>
        <d v="2019-09-12T00:00:00"/>
        <d v="2019-10-12T00:00:00"/>
        <d v="2020-01-12T00:00:00"/>
        <d v="2020-01-31T00:00:00"/>
        <d v="2019-07-25T00:00:00"/>
        <d v="2019-03-01T00:00:00"/>
        <d v="2019-06-25T00:00:00"/>
        <d v="2020-05-20T00:00:00"/>
        <d v="2019-04-22T00:00:00"/>
        <d v="2019-04-29T00:00:00"/>
        <d v="2019-05-20T00:00:00"/>
        <d v="2019-08-20T00:00:00"/>
        <d v="2019-09-20T00:00:00"/>
        <d v="2019-10-20T00:00:00"/>
        <d v="2019-11-20T00:00:00"/>
        <d v="2019-06-01T00:00:00"/>
        <d v="2019-12-20T00:00:00"/>
        <d v="2020-01-20T00:00:00"/>
        <d v="2020-02-20T00:00:00"/>
        <d v="2020-04-20T00:00:00"/>
        <d v="2019-05-19T00:00:00"/>
        <d v="2019-08-19T00:00:00"/>
        <d v="2019-09-19T00:00:00"/>
        <d v="2019-10-19T00:00:00"/>
        <d v="2019-11-19T00:00:00"/>
        <d v="2019-12-19T00:00:00"/>
        <d v="2020-01-19T00:00:00"/>
        <d v="2020-02-19T00:00:00"/>
        <d v="2020-05-19T00:00:00"/>
        <d v="2020-03-17T00:00:00"/>
        <d v="2019-02-27T00:00:00"/>
        <d v="2019-03-08T00:00:00"/>
        <d v="2019-05-01T00:00:00"/>
        <d v="2019-07-01T00:00:00"/>
        <d v="2019-08-07T00:00:00"/>
        <d v="2019-09-27T00:00:00"/>
        <d v="2019-11-27T00:00:00"/>
        <d v="2019-12-27T00:00:00"/>
        <d v="2020-01-27T00:00:00"/>
        <d v="2020-02-27T00:00:00"/>
        <d v="2020-09-22T00:00:00"/>
        <d v="2019-03-11T00:00:00"/>
        <d v="2019-04-11T00:00:00"/>
        <d v="2019-04-18T00:00:00"/>
        <d v="2019-05-06T00:00:00"/>
        <d v="2019-09-02T00:00:00"/>
        <d v="2019-10-02T00:00:00"/>
        <d v="2019-11-02T00:00:00"/>
        <d v="2019-12-02T00:00:00"/>
        <d v="2020-03-02T00:00:00"/>
        <d v="2020-04-02T00:00:00"/>
        <d v="2020-05-02T00:00:00"/>
        <d v="2020-06-02T00:00:00"/>
        <d v="2020-08-02T00:00:00"/>
        <d v="2020-08-22T00:00:00"/>
        <d v="2019-09-10T00:00:00"/>
        <d v="2019-03-20T00:00:00"/>
        <d v="2019-06-20T00:00:00"/>
        <d v="2019-07-20T00:00:00"/>
        <d v="2020-07-09T00:00:00"/>
        <d v="2019-01-28T00:00:00"/>
        <d v="2019-05-26T00:00:00"/>
        <d v="2019-06-26T00:00:00"/>
        <d v="2019-07-26T00:00:00"/>
        <d v="2019-11-26T00:00:00"/>
        <d v="2019-12-26T00:00:00"/>
        <d v="2020-01-26T00:00:00"/>
        <d v="2020-02-26T00:00:00"/>
        <d v="2020-05-26T00:00:00"/>
        <d v="2020-06-09T00:00:00"/>
        <d v="2019-07-30T00:00:00"/>
        <d v="2019-02-21T00:00:00"/>
        <d v="2019-03-10T00:00:00"/>
        <d v="2019-06-10T00:00:00"/>
        <d v="2019-06-30T00:00:00"/>
        <d v="2018-11-13T00:00:00"/>
        <d v="2019-03-29T00:00:00"/>
        <d v="2019-05-11T00:00:00"/>
        <d v="2019-06-11T00:00:00"/>
        <d v="2019-07-10T00:00:00"/>
        <d v="2019-10-10T00:00:00"/>
        <d v="2019-10-30T00:00:00"/>
        <d v="2020-06-22T00:00:00"/>
        <d v="2019-05-31T00:00:00"/>
        <d v="2019-06-07T00:00:00"/>
        <d v="2019-08-14T00:00:00"/>
        <d v="2019-09-05T00:00:00"/>
        <d v="2019-05-07T00:00:00"/>
        <d v="2019-07-05T00:00:00"/>
        <d v="2019-08-01T00:00:00"/>
        <d v="2019-11-01T00:00:00"/>
        <d v="2019-12-01T00:00:00"/>
        <d v="2020-01-02T00:00:00"/>
        <d v="2020-02-02T00:00:00"/>
        <d v="2021-04-20T00:00:00"/>
        <d v="2019-03-14T00:00:00"/>
        <d v="2019-03-15T00:00:00"/>
        <d v="2019-05-04T00:00:00"/>
        <d v="2019-08-04T00:00:00"/>
        <d v="2019-08-11T00:00:00"/>
        <d v="2019-08-31T00:00:00"/>
        <d v="2020-02-29T00:00:00"/>
        <d v="2020-03-28T00:00:00"/>
        <d v="2020-04-28T00:00:00"/>
        <d v="2020-09-30T00:00:00"/>
        <d v="2020-08-28T00:00:00"/>
        <d v="2020-09-28T00:00:00"/>
        <d v="2020-10-28T00:00:00"/>
        <d v="2020-11-28T00:00:00"/>
        <d v="2021-02-28T00:00:00"/>
        <d v="2021-03-20T00:00:00"/>
        <d v="2019-09-25T00:00:00"/>
        <d v="2019-02-15T00:00:00"/>
        <d v="2019-10-01T00:00:00"/>
        <d v="2020-07-02T00:00:00"/>
        <d v="2020-07-22T00:00:00"/>
        <d v="2019-05-05T00:00:00"/>
        <d v="2019-08-05T00:00:00"/>
        <d v="2019-08-25T00:00:00"/>
        <d v="2020-10-22T00:00:00"/>
        <d v="2019-07-02T00:00:00"/>
        <d v="2020-09-02T00:00:00"/>
        <d v="2018-11-26T00:00:00"/>
        <d v="2020-11-05T00:00:00"/>
        <d v="2019-11-12T00:00:00"/>
        <d v="2019-12-12T00:00:00"/>
        <d v="2020-04-12T00:00:00"/>
        <d v="2020-05-12T00:00:00"/>
        <d v="2020-06-12T00:00:00"/>
        <d v="2020-07-12T00:00:00"/>
        <d v="2020-09-12T00:00:00"/>
        <d v="2020-10-05T00:00:00"/>
        <d v="2020-08-10T00:00:00"/>
        <d v="2019-05-29T00:00:00"/>
        <d v="2020-03-20T00:00:00"/>
        <d v="2020-06-20T00:00:00"/>
        <d v="2019-04-10T00:00:00"/>
        <d v="2019-11-10T00:00:00"/>
        <d v="2019-12-10T00:00:00"/>
        <d v="2020-01-10T00:00:00"/>
        <d v="2020-04-10T00:00:00"/>
        <d v="2020-06-30T00:00:00"/>
        <d v="2019-06-18T00:00:00"/>
        <d v="2020-02-10T00:00:00"/>
        <d v="2019-05-10T00:00:00"/>
        <d v="2019-03-30T00:00:00"/>
        <d v="2019-04-30T00:00:00"/>
        <d v="2019-05-30T00:00:00"/>
        <d v="2020-11-30T00:00:00"/>
        <d v="2019-03-05T00:00:00"/>
        <d v="2019-04-15T00:00:00"/>
        <d v="2019-06-15T00:00:00"/>
        <d v="2019-07-15T00:00:00"/>
        <d v="2020-10-10T00:00:00"/>
        <d v="2019-07-11T00:00:00"/>
        <d v="2020-03-10T00:00:00"/>
        <d v="2020-08-20T00:00:00"/>
        <d v="2020-09-10T00:00:00"/>
        <d v="2019-05-18T00:00:00"/>
        <d v="2019-08-18T00:00:00"/>
        <d v="2019-09-18T00:00:00"/>
        <d v="2019-10-18T00:00:00"/>
        <d v="2019-11-18T00:00:00"/>
        <d v="2020-04-18T00:00:00"/>
        <d v="2019-12-18T00:00:00"/>
        <d v="2020-01-18T00:00:00"/>
        <d v="2020-02-18T00:00:00"/>
        <d v="2020-05-10T00:00:00"/>
        <d v="2020-05-04T00:00:00"/>
        <d v="2019-07-31T00:00:00"/>
        <d v="2019-09-07T00:00:00"/>
        <d v="2020-01-07T00:00:00"/>
        <d v="2020-01-21T00:00:00"/>
        <d v="2019-10-07T00:00:00"/>
        <d v="2019-10-14T00:00:00"/>
        <d v="2019-11-04T00:00:00"/>
        <d v="2020-02-04T00:00:00"/>
        <d v="2020-03-04T00:00:00"/>
        <d v="2020-04-04T00:00:00"/>
        <d v="2021-01-05T00:00:00"/>
        <d v="2019-03-21T00:00:00"/>
        <d v="2019-06-21T00:00:00"/>
        <d v="2019-08-21T00:00:00"/>
        <d v="2019-08-28T00:00:00"/>
        <d v="2019-09-15T00:00:00"/>
        <d v="2019-12-15T00:00:00"/>
        <d v="2020-01-15T00:00:00"/>
        <d v="2020-02-15T00:00:00"/>
        <d v="2020-03-15T00:00:00"/>
        <d v="2019-11-15T00:00:00"/>
        <d v="2020-05-15T00:00:00"/>
        <d v="2020-06-15T00:00:00"/>
        <d v="2020-07-15T00:00:00"/>
        <d v="2020-08-15T00:00:00"/>
        <d v="2020-11-15T00:00:00"/>
        <d v="2020-12-05T00:00:00"/>
        <d v="2022-02-20T00:00:00"/>
        <d v="2019-03-06T00:00:00"/>
        <d v="2019-07-03T00:00:00"/>
        <d v="2021-07-30T00:00:00"/>
        <d v="2021-06-30T00:00:00"/>
        <d v="2021-08-30T00:00:00"/>
        <d v="2021-09-30T00:00:00"/>
        <d v="2021-12-30T00:00:00"/>
        <d v="2022-01-20T00:00:00"/>
        <d v="2020-02-01T00:00:00"/>
        <d v="2019-04-19T00:00:00"/>
        <d v="2019-09-11T00:00:00"/>
        <d v="2019-07-13T00:00:00"/>
        <d v="2019-06-23T00:00:00"/>
        <d v="2019-03-19T00:00:00"/>
        <d v="2019-04-02T00:00:00"/>
        <d v="2019-04-08T00:00:00"/>
        <d v="2019-04-09T00:00:00"/>
        <d v="2019-04-28T00:00:00"/>
        <d v="2019-05-24T00:00:00"/>
        <d v="2019-03-25T00:00:00"/>
        <d v="2019-06-29T00:00:00"/>
        <d v="2019-11-16T00:00:00"/>
        <d v="2019-06-04T00:00:00"/>
        <d v="2019-06-27T00:00:00"/>
        <d v="2019-07-04T00:00:00"/>
        <d v="2019-09-30T00:00:00"/>
        <d v="2019-10-17T00:00:00"/>
        <d v="2019-08-02T00:00:00"/>
        <d v="2019-08-29T00:00:00"/>
        <d v="2020-01-03T00:00:00"/>
        <d v="2020-05-08T00:00:00"/>
        <d v="2019-05-09T00:00:00"/>
        <d v="2019-05-27T00:00:00"/>
        <d v="2019-11-23T00:00:00"/>
        <d v="2019-10-24T00:00:00"/>
        <d v="2020-03-22T00:00:00"/>
        <d v="2020-01-29T00:00:00"/>
        <d v="2020-03-29T00:00:00"/>
        <d v="2020-07-11T00:00:00"/>
        <d v="2019-08-09T00:00:00"/>
        <d v="2020-03-16T00:00:00"/>
        <d v="2020-01-16T00:00:00"/>
        <d v="2020-03-23T00:00:00"/>
        <d v="2020-06-11T00:00:00"/>
        <d v="2019-07-08T00:00:00"/>
        <d v="2019-06-08T00:00:00"/>
      </sharedItems>
    </cacheField>
    <cacheField name="Início2" numFmtId="164">
      <sharedItems containsNonDate="0" containsDate="1" containsString="0" containsBlank="1" minDate="2018-11-13T00:00:00" maxDate="2022-01-22T00:00:00"/>
    </cacheField>
    <cacheField name="Térm.2" numFmtId="164">
      <sharedItems containsNonDate="0" containsDate="1" containsString="0" containsBlank="1" minDate="2018-11-13T00:00:00" maxDate="2022-02-2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78">
  <r>
    <x v="0"/>
    <x v="0"/>
    <m/>
    <m/>
    <x v="0"/>
    <x v="0"/>
    <d v="2019-01-30T00:00:00"/>
    <d v="2020-10-20T00:00:00"/>
  </r>
  <r>
    <x v="1"/>
    <x v="1"/>
    <m/>
    <m/>
    <x v="1"/>
    <x v="1"/>
    <m/>
    <m/>
  </r>
  <r>
    <x v="0"/>
    <x v="2"/>
    <s v="Município"/>
    <n v="2"/>
    <x v="0"/>
    <x v="2"/>
    <d v="2019-01-30T00:00:00"/>
    <d v="2019-02-13T00:00:00"/>
  </r>
  <r>
    <x v="1"/>
    <x v="1"/>
    <m/>
    <m/>
    <x v="1"/>
    <x v="1"/>
    <m/>
    <m/>
  </r>
  <r>
    <x v="0"/>
    <x v="3"/>
    <s v="CIF/CT-SHQA"/>
    <n v="3"/>
    <x v="2"/>
    <x v="3"/>
    <d v="2019-03-14T00:00:00"/>
    <d v="2019-04-26T00:00:00"/>
  </r>
  <r>
    <x v="1"/>
    <x v="1"/>
    <m/>
    <m/>
    <x v="1"/>
    <x v="1"/>
    <m/>
    <m/>
  </r>
  <r>
    <x v="0"/>
    <x v="4"/>
    <s v="Banco"/>
    <n v="4"/>
    <x v="3"/>
    <x v="4"/>
    <d v="2019-04-26T00:00:00"/>
    <d v="2019-05-03T00:00:00"/>
  </r>
  <r>
    <x v="1"/>
    <x v="1"/>
    <m/>
    <m/>
    <x v="1"/>
    <x v="1"/>
    <m/>
    <m/>
  </r>
  <r>
    <x v="0"/>
    <x v="5"/>
    <s v="Município"/>
    <n v="5"/>
    <x v="4"/>
    <x v="5"/>
    <d v="2019-05-05T00:00:00"/>
    <d v="2019-08-03T00:00:00"/>
  </r>
  <r>
    <x v="1"/>
    <x v="1"/>
    <m/>
    <m/>
    <x v="1"/>
    <x v="1"/>
    <m/>
    <m/>
  </r>
  <r>
    <x v="0"/>
    <x v="6"/>
    <s v="Município"/>
    <n v="6"/>
    <x v="5"/>
    <x v="6"/>
    <d v="2019-08-03T00:00:00"/>
    <d v="2019-08-10T00:00:00"/>
  </r>
  <r>
    <x v="1"/>
    <x v="1"/>
    <m/>
    <m/>
    <x v="1"/>
    <x v="1"/>
    <m/>
    <m/>
  </r>
  <r>
    <x v="0"/>
    <x v="7"/>
    <s v="Banco"/>
    <n v="7"/>
    <x v="6"/>
    <x v="7"/>
    <d v="2019-08-10T00:00:00"/>
    <d v="2019-08-30T00:00:00"/>
  </r>
  <r>
    <x v="1"/>
    <x v="1"/>
    <m/>
    <m/>
    <x v="1"/>
    <x v="1"/>
    <m/>
    <m/>
  </r>
  <r>
    <x v="0"/>
    <x v="8"/>
    <s v="Município"/>
    <n v="8"/>
    <x v="7"/>
    <x v="8"/>
    <d v="2019-09-01T00:00:00"/>
    <d v="2019-11-30T00:00:00"/>
  </r>
  <r>
    <x v="1"/>
    <x v="1"/>
    <m/>
    <m/>
    <x v="1"/>
    <x v="1"/>
    <m/>
    <m/>
  </r>
  <r>
    <x v="0"/>
    <x v="9"/>
    <s v="Banco"/>
    <n v="9"/>
    <x v="8"/>
    <x v="9"/>
    <d v="2019-11-30T00:00:00"/>
    <d v="2019-12-30T00:00:00"/>
  </r>
  <r>
    <x v="1"/>
    <x v="1"/>
    <m/>
    <m/>
    <x v="1"/>
    <x v="1"/>
    <m/>
    <m/>
  </r>
  <r>
    <x v="0"/>
    <x v="10"/>
    <s v="Município"/>
    <n v="10"/>
    <x v="9"/>
    <x v="10"/>
    <d v="2019-12-31T00:00:00"/>
    <d v="2020-01-30T00:00:00"/>
  </r>
  <r>
    <x v="1"/>
    <x v="1"/>
    <m/>
    <m/>
    <x v="1"/>
    <x v="1"/>
    <m/>
    <m/>
  </r>
  <r>
    <x v="0"/>
    <x v="11"/>
    <s v="Banco"/>
    <n v="11"/>
    <x v="10"/>
    <x v="11"/>
    <d v="2020-01-29T00:00:00"/>
    <d v="2020-02-28T00:00:00"/>
  </r>
  <r>
    <x v="1"/>
    <x v="1"/>
    <m/>
    <m/>
    <x v="1"/>
    <x v="1"/>
    <m/>
    <m/>
  </r>
  <r>
    <x v="0"/>
    <x v="12"/>
    <s v="Município"/>
    <n v="12"/>
    <x v="11"/>
    <x v="12"/>
    <d v="2019-11-02T00:00:00"/>
    <d v="2020-04-30T00:00:00"/>
  </r>
  <r>
    <x v="1"/>
    <x v="1"/>
    <m/>
    <m/>
    <x v="1"/>
    <x v="1"/>
    <m/>
    <m/>
  </r>
  <r>
    <x v="0"/>
    <x v="13"/>
    <s v="Município"/>
    <n v="13"/>
    <x v="12"/>
    <x v="12"/>
    <d v="2019-02-22T00:00:00"/>
    <d v="2020-04-30T00:00:00"/>
  </r>
  <r>
    <x v="1"/>
    <x v="1"/>
    <m/>
    <m/>
    <x v="1"/>
    <x v="1"/>
    <m/>
    <m/>
  </r>
  <r>
    <x v="0"/>
    <x v="14"/>
    <s v="Município"/>
    <n v="14"/>
    <x v="13"/>
    <x v="13"/>
    <d v="2018-11-30T00:00:00"/>
    <d v="2019-02-28T00:00:00"/>
  </r>
  <r>
    <x v="1"/>
    <x v="1"/>
    <m/>
    <m/>
    <x v="1"/>
    <x v="1"/>
    <m/>
    <m/>
  </r>
  <r>
    <x v="0"/>
    <x v="15"/>
    <s v="Banco"/>
    <n v="15"/>
    <x v="14"/>
    <x v="14"/>
    <d v="2020-02-29T00:00:00"/>
    <d v="2020-03-30T00:00:00"/>
  </r>
  <r>
    <x v="1"/>
    <x v="1"/>
    <m/>
    <m/>
    <x v="1"/>
    <x v="1"/>
    <m/>
    <m/>
  </r>
  <r>
    <x v="0"/>
    <x v="16"/>
    <s v="Município"/>
    <n v="16"/>
    <x v="15"/>
    <x v="12"/>
    <d v="2020-03-31T00:00:00"/>
    <d v="2020-04-30T00:00:00"/>
  </r>
  <r>
    <x v="1"/>
    <x v="1"/>
    <m/>
    <m/>
    <x v="1"/>
    <x v="1"/>
    <m/>
    <m/>
  </r>
  <r>
    <x v="0"/>
    <x v="17"/>
    <s v="Banco"/>
    <n v="17"/>
    <x v="16"/>
    <x v="15"/>
    <d v="2020-04-30T00:00:00"/>
    <d v="2020-05-30T00:00:00"/>
  </r>
  <r>
    <x v="1"/>
    <x v="1"/>
    <m/>
    <m/>
    <x v="1"/>
    <x v="1"/>
    <m/>
    <m/>
  </r>
  <r>
    <x v="0"/>
    <x v="18"/>
    <s v="Banco"/>
    <n v="18"/>
    <x v="17"/>
    <x v="15"/>
    <d v="2020-05-30T00:00:00"/>
    <d v="2020-05-30T00:00:00"/>
  </r>
  <r>
    <x v="1"/>
    <x v="1"/>
    <m/>
    <m/>
    <x v="1"/>
    <x v="1"/>
    <m/>
    <m/>
  </r>
  <r>
    <x v="0"/>
    <x v="19"/>
    <s v="Município"/>
    <n v="19"/>
    <x v="18"/>
    <x v="16"/>
    <d v="2020-06-01T00:00:00"/>
    <d v="2020-08-30T00:00:00"/>
  </r>
  <r>
    <x v="1"/>
    <x v="1"/>
    <m/>
    <m/>
    <x v="1"/>
    <x v="1"/>
    <m/>
    <m/>
  </r>
  <r>
    <x v="0"/>
    <x v="20"/>
    <s v="Banco"/>
    <n v="20"/>
    <x v="19"/>
    <x v="17"/>
    <d v="2020-08-31T00:00:00"/>
    <d v="2020-09-20T00:00:00"/>
  </r>
  <r>
    <x v="1"/>
    <x v="1"/>
    <m/>
    <m/>
    <x v="1"/>
    <x v="1"/>
    <m/>
    <m/>
  </r>
  <r>
    <x v="0"/>
    <x v="21"/>
    <s v="Município"/>
    <n v="21"/>
    <x v="20"/>
    <x v="0"/>
    <d v="2020-09-20T00:00:00"/>
    <d v="2020-10-20T00:00:00"/>
  </r>
  <r>
    <x v="1"/>
    <x v="1"/>
    <m/>
    <m/>
    <x v="1"/>
    <x v="1"/>
    <m/>
    <m/>
  </r>
  <r>
    <x v="2"/>
    <x v="22"/>
    <m/>
    <m/>
    <x v="12"/>
    <x v="18"/>
    <d v="2019-02-22T00:00:00"/>
    <d v="2020-07-10T00:00:00"/>
  </r>
  <r>
    <x v="1"/>
    <x v="1"/>
    <m/>
    <m/>
    <x v="1"/>
    <x v="1"/>
    <m/>
    <m/>
  </r>
  <r>
    <x v="2"/>
    <x v="23"/>
    <s v="Município"/>
    <n v="22"/>
    <x v="12"/>
    <x v="19"/>
    <d v="2019-02-22T00:00:00"/>
    <d v="2019-02-25T00:00:00"/>
  </r>
  <r>
    <x v="1"/>
    <x v="1"/>
    <m/>
    <m/>
    <x v="1"/>
    <x v="1"/>
    <m/>
    <m/>
  </r>
  <r>
    <x v="2"/>
    <x v="24"/>
    <s v="Município"/>
    <n v="23"/>
    <x v="21"/>
    <x v="20"/>
    <d v="2019-02-24T00:00:00"/>
    <d v="2019-04-25T00:00:00"/>
  </r>
  <r>
    <x v="1"/>
    <x v="1"/>
    <m/>
    <m/>
    <x v="1"/>
    <x v="1"/>
    <m/>
    <m/>
  </r>
  <r>
    <x v="2"/>
    <x v="25"/>
    <s v="Município"/>
    <n v="24"/>
    <x v="22"/>
    <x v="21"/>
    <d v="2019-04-25T00:00:00"/>
    <d v="2019-05-02T00:00:00"/>
  </r>
  <r>
    <x v="1"/>
    <x v="1"/>
    <m/>
    <m/>
    <x v="1"/>
    <x v="1"/>
    <m/>
    <m/>
  </r>
  <r>
    <x v="2"/>
    <x v="7"/>
    <s v="Banco"/>
    <n v="25"/>
    <x v="23"/>
    <x v="22"/>
    <d v="2019-05-02T00:00:00"/>
    <d v="2019-05-22T00:00:00"/>
  </r>
  <r>
    <x v="1"/>
    <x v="1"/>
    <m/>
    <m/>
    <x v="1"/>
    <x v="1"/>
    <m/>
    <m/>
  </r>
  <r>
    <x v="2"/>
    <x v="8"/>
    <s v="Município"/>
    <n v="26"/>
    <x v="24"/>
    <x v="23"/>
    <d v="2019-05-24T00:00:00"/>
    <d v="2019-08-22T00:00:00"/>
  </r>
  <r>
    <x v="1"/>
    <x v="1"/>
    <m/>
    <m/>
    <x v="1"/>
    <x v="1"/>
    <m/>
    <m/>
  </r>
  <r>
    <x v="2"/>
    <x v="9"/>
    <s v="Banco"/>
    <n v="27"/>
    <x v="25"/>
    <x v="24"/>
    <d v="2019-08-23T00:00:00"/>
    <d v="2019-09-22T00:00:00"/>
  </r>
  <r>
    <x v="1"/>
    <x v="1"/>
    <m/>
    <m/>
    <x v="1"/>
    <x v="1"/>
    <m/>
    <m/>
  </r>
  <r>
    <x v="2"/>
    <x v="10"/>
    <s v="Município"/>
    <n v="28"/>
    <x v="26"/>
    <x v="25"/>
    <d v="2019-09-22T00:00:00"/>
    <d v="2019-10-22T00:00:00"/>
  </r>
  <r>
    <x v="1"/>
    <x v="1"/>
    <m/>
    <m/>
    <x v="1"/>
    <x v="1"/>
    <m/>
    <m/>
  </r>
  <r>
    <x v="2"/>
    <x v="11"/>
    <s v="Banco"/>
    <n v="29"/>
    <x v="27"/>
    <x v="26"/>
    <d v="2019-10-23T00:00:00"/>
    <d v="2019-11-22T00:00:00"/>
  </r>
  <r>
    <x v="1"/>
    <x v="1"/>
    <m/>
    <m/>
    <x v="1"/>
    <x v="1"/>
    <m/>
    <m/>
  </r>
  <r>
    <x v="2"/>
    <x v="13"/>
    <s v="Município"/>
    <n v="30"/>
    <x v="12"/>
    <x v="23"/>
    <d v="2019-02-22T00:00:00"/>
    <d v="2019-08-22T00:00:00"/>
  </r>
  <r>
    <x v="1"/>
    <x v="1"/>
    <m/>
    <m/>
    <x v="1"/>
    <x v="1"/>
    <m/>
    <m/>
  </r>
  <r>
    <x v="2"/>
    <x v="14"/>
    <s v="Município"/>
    <n v="31"/>
    <x v="28"/>
    <x v="26"/>
    <d v="2019-08-24T00:00:00"/>
    <d v="2019-11-22T00:00:00"/>
  </r>
  <r>
    <x v="1"/>
    <x v="1"/>
    <m/>
    <m/>
    <x v="1"/>
    <x v="1"/>
    <m/>
    <m/>
  </r>
  <r>
    <x v="2"/>
    <x v="15"/>
    <s v="Banco"/>
    <n v="32"/>
    <x v="29"/>
    <x v="27"/>
    <d v="2019-11-22T00:00:00"/>
    <d v="2019-12-22T00:00:00"/>
  </r>
  <r>
    <x v="1"/>
    <x v="1"/>
    <m/>
    <m/>
    <x v="1"/>
    <x v="1"/>
    <m/>
    <m/>
  </r>
  <r>
    <x v="2"/>
    <x v="16"/>
    <s v="Município"/>
    <n v="33"/>
    <x v="30"/>
    <x v="28"/>
    <d v="2019-12-23T00:00:00"/>
    <d v="2020-01-22T00:00:00"/>
  </r>
  <r>
    <x v="1"/>
    <x v="1"/>
    <m/>
    <m/>
    <x v="1"/>
    <x v="1"/>
    <m/>
    <m/>
  </r>
  <r>
    <x v="2"/>
    <x v="17"/>
    <s v="Banco"/>
    <n v="34"/>
    <x v="31"/>
    <x v="29"/>
    <d v="2020-01-23T00:00:00"/>
    <d v="2020-02-22T00:00:00"/>
  </r>
  <r>
    <x v="1"/>
    <x v="1"/>
    <m/>
    <m/>
    <x v="1"/>
    <x v="1"/>
    <m/>
    <m/>
  </r>
  <r>
    <x v="2"/>
    <x v="18"/>
    <s v="Banco"/>
    <n v="35"/>
    <x v="32"/>
    <x v="29"/>
    <d v="2020-02-22T00:00:00"/>
    <d v="2020-02-22T00:00:00"/>
  </r>
  <r>
    <x v="1"/>
    <x v="1"/>
    <m/>
    <m/>
    <x v="1"/>
    <x v="1"/>
    <m/>
    <m/>
  </r>
  <r>
    <x v="2"/>
    <x v="19"/>
    <s v="Município"/>
    <n v="36"/>
    <x v="32"/>
    <x v="30"/>
    <d v="2020-02-22T00:00:00"/>
    <d v="2020-05-22T00:00:00"/>
  </r>
  <r>
    <x v="1"/>
    <x v="1"/>
    <m/>
    <m/>
    <x v="1"/>
    <x v="1"/>
    <m/>
    <m/>
  </r>
  <r>
    <x v="2"/>
    <x v="20"/>
    <s v="Banco"/>
    <n v="37"/>
    <x v="33"/>
    <x v="31"/>
    <d v="2020-05-21T00:00:00"/>
    <d v="2020-06-10T00:00:00"/>
  </r>
  <r>
    <x v="1"/>
    <x v="1"/>
    <m/>
    <m/>
    <x v="1"/>
    <x v="1"/>
    <m/>
    <m/>
  </r>
  <r>
    <x v="2"/>
    <x v="21"/>
    <s v="Município"/>
    <n v="38"/>
    <x v="34"/>
    <x v="18"/>
    <d v="2020-06-10T00:00:00"/>
    <d v="2020-07-10T00:00:00"/>
  </r>
  <r>
    <x v="1"/>
    <x v="1"/>
    <m/>
    <m/>
    <x v="1"/>
    <x v="1"/>
    <m/>
    <m/>
  </r>
  <r>
    <x v="3"/>
    <x v="26"/>
    <m/>
    <m/>
    <x v="35"/>
    <x v="32"/>
    <d v="2019-03-22T00:00:00"/>
    <d v="2020-03-12T00:00:00"/>
  </r>
  <r>
    <x v="1"/>
    <x v="1"/>
    <m/>
    <m/>
    <x v="1"/>
    <x v="1"/>
    <m/>
    <m/>
  </r>
  <r>
    <x v="3"/>
    <x v="27"/>
    <s v="Município"/>
    <n v="39"/>
    <x v="35"/>
    <x v="33"/>
    <d v="2019-03-22T00:00:00"/>
    <d v="2019-03-12T00:00:00"/>
  </r>
  <r>
    <x v="1"/>
    <x v="1"/>
    <m/>
    <m/>
    <x v="1"/>
    <x v="1"/>
    <m/>
    <m/>
  </r>
  <r>
    <x v="3"/>
    <x v="3"/>
    <s v="CIF/CT-SHQA"/>
    <n v="40"/>
    <x v="36"/>
    <x v="34"/>
    <d v="2019-12-06T00:00:00"/>
    <d v="2019-03-28T00:00:00"/>
  </r>
  <r>
    <x v="1"/>
    <x v="1"/>
    <m/>
    <m/>
    <x v="1"/>
    <x v="1"/>
    <m/>
    <m/>
  </r>
  <r>
    <x v="3"/>
    <x v="4"/>
    <s v="Banco"/>
    <n v="41"/>
    <x v="37"/>
    <x v="35"/>
    <d v="2019-03-29T00:00:00"/>
    <d v="2019-04-05T00:00:00"/>
  </r>
  <r>
    <x v="1"/>
    <x v="1"/>
    <m/>
    <m/>
    <x v="1"/>
    <x v="1"/>
    <m/>
    <m/>
  </r>
  <r>
    <x v="3"/>
    <x v="28"/>
    <s v="Município"/>
    <n v="42"/>
    <x v="38"/>
    <x v="36"/>
    <d v="2019-04-06T00:00:00"/>
    <d v="2019-06-05T00:00:00"/>
  </r>
  <r>
    <x v="1"/>
    <x v="1"/>
    <m/>
    <m/>
    <x v="1"/>
    <x v="1"/>
    <m/>
    <m/>
  </r>
  <r>
    <x v="3"/>
    <x v="25"/>
    <s v="Município"/>
    <n v="43"/>
    <x v="39"/>
    <x v="37"/>
    <d v="2019-06-05T00:00:00"/>
    <d v="2019-06-12T00:00:00"/>
  </r>
  <r>
    <x v="1"/>
    <x v="1"/>
    <m/>
    <m/>
    <x v="1"/>
    <x v="1"/>
    <m/>
    <m/>
  </r>
  <r>
    <x v="3"/>
    <x v="7"/>
    <s v="Banco"/>
    <n v="44"/>
    <x v="40"/>
    <x v="38"/>
    <d v="2019-06-02T00:00:00"/>
    <d v="2019-06-22T00:00:00"/>
  </r>
  <r>
    <x v="1"/>
    <x v="1"/>
    <m/>
    <m/>
    <x v="1"/>
    <x v="1"/>
    <m/>
    <m/>
  </r>
  <r>
    <x v="3"/>
    <x v="14"/>
    <s v="Município"/>
    <n v="45"/>
    <x v="41"/>
    <x v="39"/>
    <d v="2019-06-22T00:00:00"/>
    <d v="2019-07-22T00:00:00"/>
  </r>
  <r>
    <x v="1"/>
    <x v="1"/>
    <m/>
    <m/>
    <x v="1"/>
    <x v="1"/>
    <m/>
    <m/>
  </r>
  <r>
    <x v="3"/>
    <x v="15"/>
    <s v="Banco"/>
    <n v="46"/>
    <x v="42"/>
    <x v="23"/>
    <d v="2019-07-23T00:00:00"/>
    <d v="2019-08-22T00:00:00"/>
  </r>
  <r>
    <x v="1"/>
    <x v="1"/>
    <m/>
    <m/>
    <x v="1"/>
    <x v="1"/>
    <m/>
    <m/>
  </r>
  <r>
    <x v="3"/>
    <x v="16"/>
    <s v="Município"/>
    <n v="47"/>
    <x v="25"/>
    <x v="24"/>
    <d v="2019-08-23T00:00:00"/>
    <d v="2019-09-22T00:00:00"/>
  </r>
  <r>
    <x v="1"/>
    <x v="1"/>
    <m/>
    <m/>
    <x v="1"/>
    <x v="1"/>
    <m/>
    <m/>
  </r>
  <r>
    <x v="3"/>
    <x v="17"/>
    <s v="Banco"/>
    <n v="48"/>
    <x v="26"/>
    <x v="25"/>
    <d v="2019-09-22T00:00:00"/>
    <d v="2019-10-22T00:00:00"/>
  </r>
  <r>
    <x v="1"/>
    <x v="1"/>
    <m/>
    <m/>
    <x v="1"/>
    <x v="1"/>
    <m/>
    <m/>
  </r>
  <r>
    <x v="3"/>
    <x v="18"/>
    <s v="Banco"/>
    <n v="49"/>
    <x v="43"/>
    <x v="25"/>
    <d v="2019-10-22T00:00:00"/>
    <d v="2019-10-22T00:00:00"/>
  </r>
  <r>
    <x v="1"/>
    <x v="1"/>
    <m/>
    <m/>
    <x v="1"/>
    <x v="1"/>
    <m/>
    <m/>
  </r>
  <r>
    <x v="3"/>
    <x v="19"/>
    <s v="Município"/>
    <n v="50"/>
    <x v="44"/>
    <x v="28"/>
    <d v="2019-10-24T00:00:00"/>
    <d v="2020-01-22T00:00:00"/>
  </r>
  <r>
    <x v="1"/>
    <x v="1"/>
    <m/>
    <m/>
    <x v="1"/>
    <x v="1"/>
    <m/>
    <m/>
  </r>
  <r>
    <x v="3"/>
    <x v="20"/>
    <s v="Banco"/>
    <n v="51"/>
    <x v="31"/>
    <x v="40"/>
    <d v="2020-01-23T00:00:00"/>
    <d v="2020-02-12T00:00:00"/>
  </r>
  <r>
    <x v="1"/>
    <x v="1"/>
    <m/>
    <m/>
    <x v="1"/>
    <x v="1"/>
    <m/>
    <m/>
  </r>
  <r>
    <x v="3"/>
    <x v="21"/>
    <s v="Município"/>
    <n v="52"/>
    <x v="45"/>
    <x v="32"/>
    <d v="2020-02-11T00:00:00"/>
    <d v="2020-03-12T00:00:00"/>
  </r>
  <r>
    <x v="1"/>
    <x v="1"/>
    <m/>
    <m/>
    <x v="1"/>
    <x v="1"/>
    <m/>
    <m/>
  </r>
  <r>
    <x v="4"/>
    <x v="29"/>
    <m/>
    <m/>
    <x v="46"/>
    <x v="41"/>
    <d v="2019-02-15T00:00:00"/>
    <d v="2020-03-01T00:00:00"/>
  </r>
  <r>
    <x v="1"/>
    <x v="1"/>
    <m/>
    <m/>
    <x v="1"/>
    <x v="1"/>
    <m/>
    <m/>
  </r>
  <r>
    <x v="4"/>
    <x v="25"/>
    <s v="Município"/>
    <n v="53"/>
    <x v="46"/>
    <x v="42"/>
    <d v="2019-02-15T00:00:00"/>
    <d v="2019-02-22T00:00:00"/>
  </r>
  <r>
    <x v="1"/>
    <x v="1"/>
    <m/>
    <m/>
    <x v="1"/>
    <x v="1"/>
    <m/>
    <m/>
  </r>
  <r>
    <x v="4"/>
    <x v="30"/>
    <s v="Banco"/>
    <n v="54"/>
    <x v="47"/>
    <x v="33"/>
    <d v="2019-02-20T00:00:00"/>
    <d v="2019-03-12T00:00:00"/>
  </r>
  <r>
    <x v="1"/>
    <x v="1"/>
    <m/>
    <m/>
    <x v="1"/>
    <x v="1"/>
    <m/>
    <m/>
  </r>
  <r>
    <x v="4"/>
    <x v="31"/>
    <s v="Município"/>
    <n v="55"/>
    <x v="2"/>
    <x v="43"/>
    <d v="2019-03-14T00:00:00"/>
    <d v="2019-07-12T00:00:00"/>
  </r>
  <r>
    <x v="1"/>
    <x v="1"/>
    <m/>
    <m/>
    <x v="1"/>
    <x v="1"/>
    <m/>
    <m/>
  </r>
  <r>
    <x v="4"/>
    <x v="32"/>
    <s v="Banco"/>
    <n v="56"/>
    <x v="48"/>
    <x v="44"/>
    <d v="2019-07-13T00:00:00"/>
    <d v="2019-08-12T00:00:00"/>
  </r>
  <r>
    <x v="1"/>
    <x v="1"/>
    <m/>
    <m/>
    <x v="1"/>
    <x v="1"/>
    <m/>
    <m/>
  </r>
  <r>
    <x v="4"/>
    <x v="33"/>
    <s v="Município"/>
    <n v="57"/>
    <x v="49"/>
    <x v="45"/>
    <d v="2019-08-13T00:00:00"/>
    <d v="2019-09-12T00:00:00"/>
  </r>
  <r>
    <x v="1"/>
    <x v="1"/>
    <m/>
    <m/>
    <x v="1"/>
    <x v="1"/>
    <m/>
    <m/>
  </r>
  <r>
    <x v="4"/>
    <x v="34"/>
    <s v="Banco"/>
    <n v="58"/>
    <x v="50"/>
    <x v="46"/>
    <d v="2019-09-12T00:00:00"/>
    <d v="2019-10-12T00:00:00"/>
  </r>
  <r>
    <x v="1"/>
    <x v="1"/>
    <m/>
    <m/>
    <x v="1"/>
    <x v="1"/>
    <m/>
    <m/>
  </r>
  <r>
    <x v="4"/>
    <x v="13"/>
    <s v="Município"/>
    <n v="59"/>
    <x v="12"/>
    <x v="46"/>
    <d v="2019-02-22T00:00:00"/>
    <d v="2019-10-12T00:00:00"/>
  </r>
  <r>
    <x v="1"/>
    <x v="1"/>
    <m/>
    <m/>
    <x v="1"/>
    <x v="1"/>
    <m/>
    <m/>
  </r>
  <r>
    <x v="4"/>
    <x v="35"/>
    <s v="Município"/>
    <n v="60"/>
    <x v="51"/>
    <x v="43"/>
    <d v="2019-07-12T00:00:00"/>
    <d v="2019-07-12T00:00:00"/>
  </r>
  <r>
    <x v="1"/>
    <x v="1"/>
    <m/>
    <m/>
    <x v="1"/>
    <x v="1"/>
    <m/>
    <m/>
  </r>
  <r>
    <x v="4"/>
    <x v="18"/>
    <s v="Banco"/>
    <n v="61"/>
    <x v="52"/>
    <x v="46"/>
    <d v="2019-10-12T00:00:00"/>
    <d v="2019-10-12T00:00:00"/>
  </r>
  <r>
    <x v="1"/>
    <x v="1"/>
    <m/>
    <m/>
    <x v="1"/>
    <x v="1"/>
    <m/>
    <m/>
  </r>
  <r>
    <x v="4"/>
    <x v="19"/>
    <s v="Município"/>
    <n v="62"/>
    <x v="53"/>
    <x v="47"/>
    <d v="2019-10-14T00:00:00"/>
    <d v="2020-01-12T00:00:00"/>
  </r>
  <r>
    <x v="1"/>
    <x v="1"/>
    <m/>
    <m/>
    <x v="1"/>
    <x v="1"/>
    <m/>
    <m/>
  </r>
  <r>
    <x v="4"/>
    <x v="36"/>
    <s v="Banco"/>
    <n v="63"/>
    <x v="54"/>
    <x v="48"/>
    <d v="2020-01-11T00:00:00"/>
    <d v="2020-01-31T00:00:00"/>
  </r>
  <r>
    <x v="1"/>
    <x v="1"/>
    <m/>
    <m/>
    <x v="1"/>
    <x v="1"/>
    <m/>
    <m/>
  </r>
  <r>
    <x v="4"/>
    <x v="21"/>
    <s v="Município"/>
    <n v="64"/>
    <x v="55"/>
    <x v="41"/>
    <d v="2020-01-31T00:00:00"/>
    <d v="2020-03-01T00:00:00"/>
  </r>
  <r>
    <x v="1"/>
    <x v="1"/>
    <m/>
    <m/>
    <x v="1"/>
    <x v="1"/>
    <m/>
    <m/>
  </r>
  <r>
    <x v="5"/>
    <x v="37"/>
    <m/>
    <m/>
    <x v="56"/>
    <x v="49"/>
    <d v="2019-02-25T00:00:00"/>
    <d v="2019-07-25T00:00:00"/>
  </r>
  <r>
    <x v="1"/>
    <x v="1"/>
    <m/>
    <m/>
    <x v="1"/>
    <x v="1"/>
    <m/>
    <m/>
  </r>
  <r>
    <x v="5"/>
    <x v="38"/>
    <s v="Município"/>
    <n v="65"/>
    <x v="56"/>
    <x v="19"/>
    <d v="2019-02-25T00:00:00"/>
    <d v="2019-02-25T00:00:00"/>
  </r>
  <r>
    <x v="1"/>
    <x v="1"/>
    <m/>
    <m/>
    <x v="1"/>
    <x v="1"/>
    <m/>
    <m/>
  </r>
  <r>
    <x v="5"/>
    <x v="39"/>
    <s v="Banco"/>
    <n v="66"/>
    <x v="57"/>
    <x v="50"/>
    <d v="2019-02-21T00:00:00"/>
    <d v="2019-03-01T00:00:00"/>
  </r>
  <r>
    <x v="1"/>
    <x v="1"/>
    <m/>
    <m/>
    <x v="1"/>
    <x v="1"/>
    <m/>
    <m/>
  </r>
  <r>
    <x v="5"/>
    <x v="13"/>
    <s v="Município"/>
    <n v="67"/>
    <x v="12"/>
    <x v="35"/>
    <d v="2019-02-22T00:00:00"/>
    <d v="2019-04-05T00:00:00"/>
  </r>
  <r>
    <x v="1"/>
    <x v="1"/>
    <m/>
    <m/>
    <x v="1"/>
    <x v="1"/>
    <m/>
    <m/>
  </r>
  <r>
    <x v="5"/>
    <x v="18"/>
    <s v="Banco"/>
    <n v="68"/>
    <x v="58"/>
    <x v="35"/>
    <d v="2019-02-19T00:00:00"/>
    <d v="2019-04-05T00:00:00"/>
  </r>
  <r>
    <x v="1"/>
    <x v="1"/>
    <m/>
    <m/>
    <x v="1"/>
    <x v="1"/>
    <m/>
    <m/>
  </r>
  <r>
    <x v="5"/>
    <x v="19"/>
    <s v="Município"/>
    <n v="69"/>
    <x v="38"/>
    <x v="36"/>
    <d v="2019-04-06T00:00:00"/>
    <d v="2019-06-05T00:00:00"/>
  </r>
  <r>
    <x v="1"/>
    <x v="1"/>
    <m/>
    <m/>
    <x v="1"/>
    <x v="1"/>
    <m/>
    <m/>
  </r>
  <r>
    <x v="5"/>
    <x v="20"/>
    <s v="Banco"/>
    <n v="70"/>
    <x v="39"/>
    <x v="51"/>
    <d v="2019-06-05T00:00:00"/>
    <d v="2019-06-25T00:00:00"/>
  </r>
  <r>
    <x v="1"/>
    <x v="1"/>
    <m/>
    <m/>
    <x v="1"/>
    <x v="1"/>
    <m/>
    <m/>
  </r>
  <r>
    <x v="5"/>
    <x v="21"/>
    <s v="Município"/>
    <n v="71"/>
    <x v="59"/>
    <x v="49"/>
    <d v="2019-06-25T00:00:00"/>
    <d v="2019-07-25T00:00:00"/>
  </r>
  <r>
    <x v="1"/>
    <x v="1"/>
    <m/>
    <m/>
    <x v="1"/>
    <x v="1"/>
    <m/>
    <m/>
  </r>
  <r>
    <x v="6"/>
    <x v="40"/>
    <m/>
    <m/>
    <x v="57"/>
    <x v="52"/>
    <d v="2019-02-21T00:00:00"/>
    <d v="2020-05-20T00:00:00"/>
  </r>
  <r>
    <x v="1"/>
    <x v="1"/>
    <m/>
    <m/>
    <x v="1"/>
    <x v="1"/>
    <m/>
    <m/>
  </r>
  <r>
    <x v="6"/>
    <x v="41"/>
    <s v="Município"/>
    <n v="72"/>
    <x v="57"/>
    <x v="42"/>
    <d v="2019-02-21T00:00:00"/>
    <d v="2019-02-22T00:00:00"/>
  </r>
  <r>
    <x v="1"/>
    <x v="1"/>
    <m/>
    <m/>
    <x v="1"/>
    <x v="1"/>
    <m/>
    <m/>
  </r>
  <r>
    <x v="6"/>
    <x v="24"/>
    <s v="Município"/>
    <n v="73"/>
    <x v="57"/>
    <x v="53"/>
    <d v="2019-02-21T00:00:00"/>
    <d v="2019-04-22T00:00:00"/>
  </r>
  <r>
    <x v="1"/>
    <x v="1"/>
    <m/>
    <m/>
    <x v="1"/>
    <x v="1"/>
    <m/>
    <m/>
  </r>
  <r>
    <x v="6"/>
    <x v="25"/>
    <s v="Município"/>
    <n v="74"/>
    <x v="60"/>
    <x v="54"/>
    <d v="2019-04-22T00:00:00"/>
    <d v="2019-04-29T00:00:00"/>
  </r>
  <r>
    <x v="1"/>
    <x v="1"/>
    <m/>
    <m/>
    <x v="1"/>
    <x v="1"/>
    <m/>
    <m/>
  </r>
  <r>
    <x v="6"/>
    <x v="7"/>
    <s v="Banco"/>
    <n v="75"/>
    <x v="61"/>
    <x v="55"/>
    <d v="2019-04-30T00:00:00"/>
    <d v="2019-05-20T00:00:00"/>
  </r>
  <r>
    <x v="1"/>
    <x v="1"/>
    <m/>
    <m/>
    <x v="1"/>
    <x v="1"/>
    <m/>
    <m/>
  </r>
  <r>
    <x v="6"/>
    <x v="8"/>
    <s v="Município"/>
    <n v="76"/>
    <x v="62"/>
    <x v="56"/>
    <d v="2019-05-22T00:00:00"/>
    <d v="2019-08-20T00:00:00"/>
  </r>
  <r>
    <x v="1"/>
    <x v="1"/>
    <m/>
    <m/>
    <x v="1"/>
    <x v="1"/>
    <m/>
    <m/>
  </r>
  <r>
    <x v="6"/>
    <x v="9"/>
    <s v="Banco"/>
    <n v="77"/>
    <x v="63"/>
    <x v="57"/>
    <d v="2019-08-21T00:00:00"/>
    <d v="2019-09-20T00:00:00"/>
  </r>
  <r>
    <x v="1"/>
    <x v="1"/>
    <m/>
    <m/>
    <x v="1"/>
    <x v="1"/>
    <m/>
    <m/>
  </r>
  <r>
    <x v="6"/>
    <x v="10"/>
    <s v="Município"/>
    <n v="78"/>
    <x v="64"/>
    <x v="58"/>
    <d v="2019-09-20T00:00:00"/>
    <d v="2019-10-20T00:00:00"/>
  </r>
  <r>
    <x v="1"/>
    <x v="1"/>
    <m/>
    <m/>
    <x v="1"/>
    <x v="1"/>
    <m/>
    <m/>
  </r>
  <r>
    <x v="6"/>
    <x v="11"/>
    <s v="Banco"/>
    <n v="79"/>
    <x v="65"/>
    <x v="59"/>
    <d v="2019-10-21T00:00:00"/>
    <d v="2019-11-20T00:00:00"/>
  </r>
  <r>
    <x v="1"/>
    <x v="1"/>
    <m/>
    <m/>
    <x v="1"/>
    <x v="1"/>
    <m/>
    <m/>
  </r>
  <r>
    <x v="6"/>
    <x v="13"/>
    <s v="Município"/>
    <n v="80"/>
    <x v="12"/>
    <x v="60"/>
    <d v="2019-02-22T00:00:00"/>
    <d v="2019-06-01T00:00:00"/>
  </r>
  <r>
    <x v="1"/>
    <x v="1"/>
    <m/>
    <m/>
    <x v="1"/>
    <x v="1"/>
    <m/>
    <m/>
  </r>
  <r>
    <x v="6"/>
    <x v="42"/>
    <s v="Município"/>
    <n v="81"/>
    <x v="66"/>
    <x v="58"/>
    <d v="2019-05-23T00:00:00"/>
    <d v="2019-10-20T00:00:00"/>
  </r>
  <r>
    <x v="1"/>
    <x v="1"/>
    <m/>
    <m/>
    <x v="1"/>
    <x v="1"/>
    <m/>
    <m/>
  </r>
  <r>
    <x v="6"/>
    <x v="15"/>
    <s v="Banco"/>
    <n v="82"/>
    <x v="67"/>
    <x v="61"/>
    <d v="2019-11-20T00:00:00"/>
    <d v="2019-12-20T00:00:00"/>
  </r>
  <r>
    <x v="1"/>
    <x v="1"/>
    <m/>
    <m/>
    <x v="1"/>
    <x v="1"/>
    <m/>
    <m/>
  </r>
  <r>
    <x v="6"/>
    <x v="16"/>
    <s v="Município"/>
    <n v="83"/>
    <x v="68"/>
    <x v="62"/>
    <d v="2019-12-21T00:00:00"/>
    <d v="2020-01-20T00:00:00"/>
  </r>
  <r>
    <x v="1"/>
    <x v="1"/>
    <m/>
    <m/>
    <x v="1"/>
    <x v="1"/>
    <m/>
    <m/>
  </r>
  <r>
    <x v="6"/>
    <x v="17"/>
    <s v="Banco"/>
    <n v="84"/>
    <x v="69"/>
    <x v="63"/>
    <d v="2020-01-21T00:00:00"/>
    <d v="2020-02-20T00:00:00"/>
  </r>
  <r>
    <x v="1"/>
    <x v="1"/>
    <m/>
    <m/>
    <x v="1"/>
    <x v="1"/>
    <m/>
    <m/>
  </r>
  <r>
    <x v="6"/>
    <x v="18"/>
    <s v="Banco"/>
    <n v="85"/>
    <x v="70"/>
    <x v="63"/>
    <d v="2020-02-20T00:00:00"/>
    <d v="2020-02-20T00:00:00"/>
  </r>
  <r>
    <x v="1"/>
    <x v="1"/>
    <m/>
    <m/>
    <x v="1"/>
    <x v="1"/>
    <m/>
    <m/>
  </r>
  <r>
    <x v="6"/>
    <x v="19"/>
    <s v="Município"/>
    <n v="86"/>
    <x v="71"/>
    <x v="14"/>
    <d v="2020-02-19T00:00:00"/>
    <d v="2020-03-30T00:00:00"/>
  </r>
  <r>
    <x v="1"/>
    <x v="1"/>
    <m/>
    <m/>
    <x v="1"/>
    <x v="1"/>
    <m/>
    <m/>
  </r>
  <r>
    <x v="6"/>
    <x v="20"/>
    <s v="Banco"/>
    <n v="87"/>
    <x v="15"/>
    <x v="64"/>
    <d v="2020-03-31T00:00:00"/>
    <d v="2020-04-20T00:00:00"/>
  </r>
  <r>
    <x v="1"/>
    <x v="1"/>
    <m/>
    <m/>
    <x v="1"/>
    <x v="1"/>
    <m/>
    <m/>
  </r>
  <r>
    <x v="6"/>
    <x v="21"/>
    <s v="Município"/>
    <n v="88"/>
    <x v="72"/>
    <x v="52"/>
    <d v="2020-04-20T00:00:00"/>
    <d v="2020-05-20T00:00:00"/>
  </r>
  <r>
    <x v="1"/>
    <x v="1"/>
    <m/>
    <m/>
    <x v="1"/>
    <x v="1"/>
    <m/>
    <m/>
  </r>
  <r>
    <x v="7"/>
    <x v="43"/>
    <m/>
    <m/>
    <x v="57"/>
    <x v="18"/>
    <d v="2019-02-21T00:00:00"/>
    <d v="2020-07-10T00:00:00"/>
  </r>
  <r>
    <x v="1"/>
    <x v="1"/>
    <m/>
    <m/>
    <x v="1"/>
    <x v="1"/>
    <m/>
    <m/>
  </r>
  <r>
    <x v="7"/>
    <x v="44"/>
    <s v="Município"/>
    <n v="89"/>
    <x v="57"/>
    <x v="53"/>
    <d v="2019-02-21T00:00:00"/>
    <d v="2019-04-22T00:00:00"/>
  </r>
  <r>
    <x v="1"/>
    <x v="1"/>
    <m/>
    <m/>
    <x v="1"/>
    <x v="1"/>
    <m/>
    <m/>
  </r>
  <r>
    <x v="7"/>
    <x v="25"/>
    <s v="Município"/>
    <n v="90"/>
    <x v="60"/>
    <x v="54"/>
    <d v="2019-04-22T00:00:00"/>
    <d v="2019-04-29T00:00:00"/>
  </r>
  <r>
    <x v="1"/>
    <x v="1"/>
    <m/>
    <m/>
    <x v="1"/>
    <x v="1"/>
    <m/>
    <m/>
  </r>
  <r>
    <x v="7"/>
    <x v="7"/>
    <s v="Banco"/>
    <n v="91"/>
    <x v="73"/>
    <x v="65"/>
    <d v="2019-04-29T00:00:00"/>
    <d v="2019-05-19T00:00:00"/>
  </r>
  <r>
    <x v="1"/>
    <x v="1"/>
    <m/>
    <m/>
    <x v="1"/>
    <x v="1"/>
    <m/>
    <m/>
  </r>
  <r>
    <x v="7"/>
    <x v="8"/>
    <s v="Município"/>
    <n v="92"/>
    <x v="74"/>
    <x v="66"/>
    <d v="2019-05-21T00:00:00"/>
    <d v="2019-08-19T00:00:00"/>
  </r>
  <r>
    <x v="1"/>
    <x v="1"/>
    <m/>
    <m/>
    <x v="1"/>
    <x v="1"/>
    <m/>
    <m/>
  </r>
  <r>
    <x v="7"/>
    <x v="45"/>
    <s v="Município"/>
    <n v="93"/>
    <x v="75"/>
    <x v="66"/>
    <d v="2019-08-19T00:00:00"/>
    <d v="2019-08-19T00:00:00"/>
  </r>
  <r>
    <x v="1"/>
    <x v="1"/>
    <m/>
    <m/>
    <x v="1"/>
    <x v="1"/>
    <m/>
    <m/>
  </r>
  <r>
    <x v="7"/>
    <x v="9"/>
    <s v="Banco"/>
    <n v="94"/>
    <x v="76"/>
    <x v="67"/>
    <d v="2019-08-20T00:00:00"/>
    <d v="2019-09-19T00:00:00"/>
  </r>
  <r>
    <x v="1"/>
    <x v="1"/>
    <m/>
    <m/>
    <x v="1"/>
    <x v="1"/>
    <m/>
    <m/>
  </r>
  <r>
    <x v="7"/>
    <x v="10"/>
    <s v="Município"/>
    <n v="95"/>
    <x v="77"/>
    <x v="68"/>
    <d v="2019-09-19T00:00:00"/>
    <d v="2019-10-19T00:00:00"/>
  </r>
  <r>
    <x v="1"/>
    <x v="1"/>
    <m/>
    <m/>
    <x v="1"/>
    <x v="1"/>
    <m/>
    <m/>
  </r>
  <r>
    <x v="7"/>
    <x v="11"/>
    <s v="Banco"/>
    <n v="96"/>
    <x v="78"/>
    <x v="69"/>
    <d v="2019-10-20T00:00:00"/>
    <d v="2019-11-19T00:00:00"/>
  </r>
  <r>
    <x v="1"/>
    <x v="1"/>
    <m/>
    <m/>
    <x v="1"/>
    <x v="1"/>
    <m/>
    <m/>
  </r>
  <r>
    <x v="7"/>
    <x v="12"/>
    <s v="Município"/>
    <n v="97"/>
    <x v="60"/>
    <x v="68"/>
    <d v="2019-04-22T00:00:00"/>
    <d v="2019-10-19T00:00:00"/>
  </r>
  <r>
    <x v="1"/>
    <x v="1"/>
    <m/>
    <m/>
    <x v="1"/>
    <x v="1"/>
    <m/>
    <m/>
  </r>
  <r>
    <x v="7"/>
    <x v="13"/>
    <s v="Município"/>
    <n v="98"/>
    <x v="12"/>
    <x v="70"/>
    <d v="2019-02-22T00:00:00"/>
    <d v="2019-12-19T00:00:00"/>
  </r>
  <r>
    <x v="1"/>
    <x v="1"/>
    <m/>
    <m/>
    <x v="1"/>
    <x v="1"/>
    <m/>
    <m/>
  </r>
  <r>
    <x v="7"/>
    <x v="14"/>
    <s v="Município"/>
    <n v="99"/>
    <x v="63"/>
    <x v="69"/>
    <d v="2019-08-21T00:00:00"/>
    <d v="2019-11-19T00:00:00"/>
  </r>
  <r>
    <x v="1"/>
    <x v="1"/>
    <m/>
    <m/>
    <x v="1"/>
    <x v="1"/>
    <m/>
    <m/>
  </r>
  <r>
    <x v="7"/>
    <x v="15"/>
    <s v="Banco"/>
    <n v="100"/>
    <x v="79"/>
    <x v="70"/>
    <d v="2019-11-19T00:00:00"/>
    <d v="2019-12-19T00:00:00"/>
  </r>
  <r>
    <x v="1"/>
    <x v="1"/>
    <m/>
    <m/>
    <x v="1"/>
    <x v="1"/>
    <m/>
    <m/>
  </r>
  <r>
    <x v="7"/>
    <x v="16"/>
    <s v="Município"/>
    <n v="101"/>
    <x v="80"/>
    <x v="71"/>
    <d v="2019-12-20T00:00:00"/>
    <d v="2020-01-19T00:00:00"/>
  </r>
  <r>
    <x v="1"/>
    <x v="1"/>
    <m/>
    <m/>
    <x v="1"/>
    <x v="1"/>
    <m/>
    <m/>
  </r>
  <r>
    <x v="7"/>
    <x v="17"/>
    <s v="Banco"/>
    <n v="102"/>
    <x v="81"/>
    <x v="72"/>
    <d v="2020-01-20T00:00:00"/>
    <d v="2020-02-19T00:00:00"/>
  </r>
  <r>
    <x v="1"/>
    <x v="1"/>
    <m/>
    <m/>
    <x v="1"/>
    <x v="1"/>
    <m/>
    <m/>
  </r>
  <r>
    <x v="7"/>
    <x v="18"/>
    <s v="Banco"/>
    <n v="103"/>
    <x v="71"/>
    <x v="72"/>
    <d v="2020-02-19T00:00:00"/>
    <d v="2020-02-19T00:00:00"/>
  </r>
  <r>
    <x v="1"/>
    <x v="1"/>
    <m/>
    <m/>
    <x v="1"/>
    <x v="1"/>
    <m/>
    <m/>
  </r>
  <r>
    <x v="7"/>
    <x v="19"/>
    <s v="Município"/>
    <n v="104"/>
    <x v="71"/>
    <x v="73"/>
    <d v="2020-02-19T00:00:00"/>
    <d v="2020-05-19T00:00:00"/>
  </r>
  <r>
    <x v="1"/>
    <x v="1"/>
    <m/>
    <m/>
    <x v="1"/>
    <x v="1"/>
    <m/>
    <m/>
  </r>
  <r>
    <x v="7"/>
    <x v="20"/>
    <s v="Banco"/>
    <n v="105"/>
    <x v="33"/>
    <x v="31"/>
    <d v="2020-05-21T00:00:00"/>
    <d v="2020-06-10T00:00:00"/>
  </r>
  <r>
    <x v="1"/>
    <x v="1"/>
    <m/>
    <m/>
    <x v="1"/>
    <x v="1"/>
    <m/>
    <m/>
  </r>
  <r>
    <x v="7"/>
    <x v="21"/>
    <s v="Município"/>
    <n v="106"/>
    <x v="34"/>
    <x v="18"/>
    <d v="2020-06-10T00:00:00"/>
    <d v="2020-07-10T00:00:00"/>
  </r>
  <r>
    <x v="1"/>
    <x v="1"/>
    <m/>
    <m/>
    <x v="1"/>
    <x v="1"/>
    <m/>
    <m/>
  </r>
  <r>
    <x v="8"/>
    <x v="46"/>
    <m/>
    <m/>
    <x v="58"/>
    <x v="74"/>
    <d v="2019-02-19T00:00:00"/>
    <d v="2020-03-17T00:00:00"/>
  </r>
  <r>
    <x v="1"/>
    <x v="1"/>
    <m/>
    <m/>
    <x v="1"/>
    <x v="1"/>
    <m/>
    <m/>
  </r>
  <r>
    <x v="8"/>
    <x v="47"/>
    <s v="Renova"/>
    <n v="107"/>
    <x v="58"/>
    <x v="75"/>
    <d v="2019-02-19T00:00:00"/>
    <d v="2019-02-27T00:00:00"/>
  </r>
  <r>
    <x v="1"/>
    <x v="1"/>
    <m/>
    <m/>
    <x v="1"/>
    <x v="1"/>
    <m/>
    <m/>
  </r>
  <r>
    <x v="8"/>
    <x v="48"/>
    <s v="Banco"/>
    <n v="108"/>
    <x v="82"/>
    <x v="76"/>
    <d v="2019-02-27T00:00:00"/>
    <d v="2019-03-08T00:00:00"/>
  </r>
  <r>
    <x v="1"/>
    <x v="1"/>
    <m/>
    <m/>
    <x v="1"/>
    <x v="1"/>
    <m/>
    <m/>
  </r>
  <r>
    <x v="8"/>
    <x v="49"/>
    <s v="Município"/>
    <n v="109"/>
    <x v="58"/>
    <x v="75"/>
    <d v="2019-02-19T00:00:00"/>
    <d v="2019-02-27T00:00:00"/>
  </r>
  <r>
    <x v="1"/>
    <x v="1"/>
    <m/>
    <m/>
    <x v="1"/>
    <x v="1"/>
    <m/>
    <m/>
  </r>
  <r>
    <x v="8"/>
    <x v="50"/>
    <s v="CIF/CT-SHQA"/>
    <n v="110"/>
    <x v="82"/>
    <x v="3"/>
    <d v="2019-02-27T00:00:00"/>
    <d v="2019-04-26T00:00:00"/>
  </r>
  <r>
    <x v="1"/>
    <x v="1"/>
    <m/>
    <m/>
    <x v="1"/>
    <x v="1"/>
    <m/>
    <m/>
  </r>
  <r>
    <x v="8"/>
    <x v="51"/>
    <s v="Banco"/>
    <n v="111"/>
    <x v="3"/>
    <x v="77"/>
    <d v="2019-04-26T00:00:00"/>
    <d v="2019-05-01T00:00:00"/>
  </r>
  <r>
    <x v="1"/>
    <x v="1"/>
    <m/>
    <m/>
    <x v="1"/>
    <x v="1"/>
    <m/>
    <m/>
  </r>
  <r>
    <x v="8"/>
    <x v="52"/>
    <s v="Município"/>
    <n v="112"/>
    <x v="23"/>
    <x v="78"/>
    <d v="2019-05-02T00:00:00"/>
    <d v="2019-07-01T00:00:00"/>
  </r>
  <r>
    <x v="1"/>
    <x v="1"/>
    <m/>
    <m/>
    <x v="1"/>
    <x v="1"/>
    <m/>
    <m/>
  </r>
  <r>
    <x v="8"/>
    <x v="53"/>
    <s v="Município"/>
    <n v="113"/>
    <x v="83"/>
    <x v="79"/>
    <d v="2019-07-01T00:00:00"/>
    <d v="2019-08-07T00:00:00"/>
  </r>
  <r>
    <x v="1"/>
    <x v="1"/>
    <m/>
    <m/>
    <x v="1"/>
    <x v="1"/>
    <m/>
    <m/>
  </r>
  <r>
    <x v="8"/>
    <x v="54"/>
    <s v="Banco"/>
    <n v="114"/>
    <x v="84"/>
    <x v="80"/>
    <d v="2019-09-07T00:00:00"/>
    <d v="2019-09-27T00:00:00"/>
  </r>
  <r>
    <x v="1"/>
    <x v="1"/>
    <m/>
    <m/>
    <x v="1"/>
    <x v="1"/>
    <m/>
    <m/>
  </r>
  <r>
    <x v="8"/>
    <x v="55"/>
    <s v="Banco"/>
    <n v="115"/>
    <x v="85"/>
    <x v="80"/>
    <d v="2019-09-27T00:00:00"/>
    <d v="2019-09-27T00:00:00"/>
  </r>
  <r>
    <x v="1"/>
    <x v="1"/>
    <m/>
    <m/>
    <x v="1"/>
    <x v="1"/>
    <m/>
    <m/>
  </r>
  <r>
    <x v="8"/>
    <x v="56"/>
    <s v="Município"/>
    <n v="116"/>
    <x v="86"/>
    <x v="81"/>
    <d v="2019-09-28T00:00:00"/>
    <d v="2019-11-27T00:00:00"/>
  </r>
  <r>
    <x v="1"/>
    <x v="1"/>
    <m/>
    <m/>
    <x v="1"/>
    <x v="1"/>
    <m/>
    <m/>
  </r>
  <r>
    <x v="8"/>
    <x v="57"/>
    <s v="Banco"/>
    <n v="117"/>
    <x v="87"/>
    <x v="82"/>
    <d v="2019-11-27T00:00:00"/>
    <d v="2019-12-27T00:00:00"/>
  </r>
  <r>
    <x v="1"/>
    <x v="1"/>
    <m/>
    <m/>
    <x v="1"/>
    <x v="1"/>
    <m/>
    <m/>
  </r>
  <r>
    <x v="8"/>
    <x v="58"/>
    <s v="Município"/>
    <n v="118"/>
    <x v="88"/>
    <x v="83"/>
    <d v="2019-12-28T00:00:00"/>
    <d v="2020-01-27T00:00:00"/>
  </r>
  <r>
    <x v="1"/>
    <x v="1"/>
    <m/>
    <m/>
    <x v="1"/>
    <x v="1"/>
    <m/>
    <m/>
  </r>
  <r>
    <x v="8"/>
    <x v="59"/>
    <s v="Banco"/>
    <n v="119"/>
    <x v="89"/>
    <x v="84"/>
    <d v="2020-01-28T00:00:00"/>
    <d v="2020-02-27T00:00:00"/>
  </r>
  <r>
    <x v="1"/>
    <x v="1"/>
    <m/>
    <m/>
    <x v="1"/>
    <x v="1"/>
    <m/>
    <m/>
  </r>
  <r>
    <x v="8"/>
    <x v="60"/>
    <s v="Banco"/>
    <n v="120"/>
    <x v="90"/>
    <x v="84"/>
    <d v="2020-02-27T00:00:00"/>
    <d v="2020-02-27T00:00:00"/>
  </r>
  <r>
    <x v="1"/>
    <x v="1"/>
    <m/>
    <m/>
    <x v="1"/>
    <x v="1"/>
    <m/>
    <m/>
  </r>
  <r>
    <x v="8"/>
    <x v="61"/>
    <s v="Banco"/>
    <n v="121"/>
    <x v="91"/>
    <x v="74"/>
    <d v="2020-02-26T00:00:00"/>
    <d v="2020-03-17T00:00:00"/>
  </r>
  <r>
    <x v="1"/>
    <x v="1"/>
    <m/>
    <m/>
    <x v="1"/>
    <x v="1"/>
    <m/>
    <m/>
  </r>
  <r>
    <x v="8"/>
    <x v="62"/>
    <s v="Banco"/>
    <n v="122"/>
    <x v="92"/>
    <x v="74"/>
    <d v="2020-03-17T00:00:00"/>
    <d v="2020-03-17T00:00:00"/>
  </r>
  <r>
    <x v="1"/>
    <x v="1"/>
    <m/>
    <m/>
    <x v="1"/>
    <x v="1"/>
    <m/>
    <m/>
  </r>
  <r>
    <x v="9"/>
    <x v="63"/>
    <m/>
    <m/>
    <x v="58"/>
    <x v="85"/>
    <d v="2019-02-19T00:00:00"/>
    <d v="2020-09-22T00:00:00"/>
  </r>
  <r>
    <x v="1"/>
    <x v="1"/>
    <m/>
    <m/>
    <x v="1"/>
    <x v="1"/>
    <m/>
    <m/>
  </r>
  <r>
    <x v="9"/>
    <x v="64"/>
    <s v="Município"/>
    <n v="123"/>
    <x v="58"/>
    <x v="86"/>
    <d v="2019-02-19T00:00:00"/>
    <d v="2019-03-11T00:00:00"/>
  </r>
  <r>
    <x v="1"/>
    <x v="1"/>
    <m/>
    <m/>
    <x v="1"/>
    <x v="1"/>
    <m/>
    <m/>
  </r>
  <r>
    <x v="9"/>
    <x v="65"/>
    <s v="Município"/>
    <n v="124"/>
    <x v="93"/>
    <x v="87"/>
    <d v="2019-03-11T00:00:00"/>
    <d v="2019-04-11T00:00:00"/>
  </r>
  <r>
    <x v="1"/>
    <x v="1"/>
    <m/>
    <m/>
    <x v="1"/>
    <x v="1"/>
    <m/>
    <m/>
  </r>
  <r>
    <x v="9"/>
    <x v="25"/>
    <s v="Município"/>
    <n v="125"/>
    <x v="94"/>
    <x v="88"/>
    <d v="2019-04-11T00:00:00"/>
    <d v="2019-04-18T00:00:00"/>
  </r>
  <r>
    <x v="1"/>
    <x v="1"/>
    <m/>
    <m/>
    <x v="1"/>
    <x v="1"/>
    <m/>
    <m/>
  </r>
  <r>
    <x v="9"/>
    <x v="30"/>
    <s v="Banco"/>
    <n v="126"/>
    <x v="95"/>
    <x v="89"/>
    <d v="2019-04-18T00:00:00"/>
    <d v="2019-05-06T00:00:00"/>
  </r>
  <r>
    <x v="1"/>
    <x v="1"/>
    <m/>
    <m/>
    <x v="1"/>
    <x v="1"/>
    <m/>
    <m/>
  </r>
  <r>
    <x v="9"/>
    <x v="8"/>
    <s v="Município"/>
    <n v="127"/>
    <x v="4"/>
    <x v="90"/>
    <d v="2019-05-05T00:00:00"/>
    <d v="2019-09-02T00:00:00"/>
  </r>
  <r>
    <x v="1"/>
    <x v="1"/>
    <m/>
    <m/>
    <x v="1"/>
    <x v="1"/>
    <m/>
    <m/>
  </r>
  <r>
    <x v="9"/>
    <x v="9"/>
    <s v="Banco"/>
    <n v="128"/>
    <x v="96"/>
    <x v="91"/>
    <d v="2019-09-02T00:00:00"/>
    <d v="2019-10-02T00:00:00"/>
  </r>
  <r>
    <x v="1"/>
    <x v="1"/>
    <m/>
    <m/>
    <x v="1"/>
    <x v="1"/>
    <m/>
    <m/>
  </r>
  <r>
    <x v="9"/>
    <x v="33"/>
    <s v="Município"/>
    <n v="129"/>
    <x v="97"/>
    <x v="92"/>
    <d v="2019-10-03T00:00:00"/>
    <d v="2019-11-02T00:00:00"/>
  </r>
  <r>
    <x v="1"/>
    <x v="1"/>
    <m/>
    <m/>
    <x v="1"/>
    <x v="1"/>
    <m/>
    <m/>
  </r>
  <r>
    <x v="9"/>
    <x v="66"/>
    <s v="Banco"/>
    <n v="130"/>
    <x v="11"/>
    <x v="93"/>
    <d v="2019-11-02T00:00:00"/>
    <d v="2019-12-02T00:00:00"/>
  </r>
  <r>
    <x v="1"/>
    <x v="1"/>
    <m/>
    <m/>
    <x v="1"/>
    <x v="1"/>
    <m/>
    <m/>
  </r>
  <r>
    <x v="9"/>
    <x v="13"/>
    <s v="Município"/>
    <n v="131"/>
    <x v="12"/>
    <x v="93"/>
    <d v="2019-02-22T00:00:00"/>
    <d v="2019-12-02T00:00:00"/>
  </r>
  <r>
    <x v="1"/>
    <x v="1"/>
    <m/>
    <m/>
    <x v="1"/>
    <x v="1"/>
    <m/>
    <m/>
  </r>
  <r>
    <x v="9"/>
    <x v="14"/>
    <s v="Município"/>
    <n v="132"/>
    <x v="98"/>
    <x v="94"/>
    <d v="2019-12-03T00:00:00"/>
    <d v="2020-03-02T00:00:00"/>
  </r>
  <r>
    <x v="1"/>
    <x v="1"/>
    <m/>
    <m/>
    <x v="1"/>
    <x v="1"/>
    <m/>
    <m/>
  </r>
  <r>
    <x v="9"/>
    <x v="67"/>
    <s v="Banco"/>
    <n v="133"/>
    <x v="99"/>
    <x v="95"/>
    <d v="2020-03-03T00:00:00"/>
    <d v="2020-04-02T00:00:00"/>
  </r>
  <r>
    <x v="1"/>
    <x v="1"/>
    <m/>
    <m/>
    <x v="1"/>
    <x v="1"/>
    <m/>
    <m/>
  </r>
  <r>
    <x v="9"/>
    <x v="33"/>
    <s v="Município"/>
    <n v="134"/>
    <x v="100"/>
    <x v="96"/>
    <d v="2020-04-02T00:00:00"/>
    <d v="2020-05-02T00:00:00"/>
  </r>
  <r>
    <x v="1"/>
    <x v="1"/>
    <m/>
    <m/>
    <x v="1"/>
    <x v="1"/>
    <m/>
    <m/>
  </r>
  <r>
    <x v="9"/>
    <x v="68"/>
    <s v="Banco"/>
    <n v="135"/>
    <x v="101"/>
    <x v="97"/>
    <d v="2020-05-03T00:00:00"/>
    <d v="2020-06-02T00:00:00"/>
  </r>
  <r>
    <x v="1"/>
    <x v="1"/>
    <m/>
    <m/>
    <x v="1"/>
    <x v="1"/>
    <m/>
    <m/>
  </r>
  <r>
    <x v="9"/>
    <x v="18"/>
    <s v="Banco"/>
    <n v="136"/>
    <x v="102"/>
    <x v="97"/>
    <d v="2020-06-02T00:00:00"/>
    <d v="2020-06-02T00:00:00"/>
  </r>
  <r>
    <x v="1"/>
    <x v="1"/>
    <m/>
    <m/>
    <x v="1"/>
    <x v="1"/>
    <m/>
    <m/>
  </r>
  <r>
    <x v="9"/>
    <x v="19"/>
    <s v="Município"/>
    <n v="137"/>
    <x v="103"/>
    <x v="98"/>
    <d v="2020-06-03T00:00:00"/>
    <d v="2020-08-02T00:00:00"/>
  </r>
  <r>
    <x v="1"/>
    <x v="1"/>
    <m/>
    <m/>
    <x v="1"/>
    <x v="1"/>
    <m/>
    <m/>
  </r>
  <r>
    <x v="9"/>
    <x v="69"/>
    <s v="Banco"/>
    <n v="138"/>
    <x v="104"/>
    <x v="99"/>
    <d v="2020-08-02T00:00:00"/>
    <d v="2020-08-22T00:00:00"/>
  </r>
  <r>
    <x v="1"/>
    <x v="1"/>
    <m/>
    <m/>
    <x v="1"/>
    <x v="1"/>
    <m/>
    <m/>
  </r>
  <r>
    <x v="9"/>
    <x v="21"/>
    <s v="Município"/>
    <n v="139"/>
    <x v="105"/>
    <x v="85"/>
    <d v="2020-08-23T00:00:00"/>
    <d v="2020-09-22T00:00:00"/>
  </r>
  <r>
    <x v="1"/>
    <x v="1"/>
    <m/>
    <m/>
    <x v="1"/>
    <x v="1"/>
    <m/>
    <m/>
  </r>
  <r>
    <x v="10"/>
    <x v="70"/>
    <m/>
    <m/>
    <x v="106"/>
    <x v="100"/>
    <d v="2019-03-20T00:00:00"/>
    <d v="2019-09-10T00:00:00"/>
  </r>
  <r>
    <x v="1"/>
    <x v="1"/>
    <m/>
    <m/>
    <x v="1"/>
    <x v="1"/>
    <m/>
    <m/>
  </r>
  <r>
    <x v="10"/>
    <x v="71"/>
    <s v="Município"/>
    <n v="140"/>
    <x v="106"/>
    <x v="101"/>
    <d v="2019-03-20T00:00:00"/>
    <d v="2019-03-20T00:00:00"/>
  </r>
  <r>
    <x v="1"/>
    <x v="1"/>
    <m/>
    <m/>
    <x v="1"/>
    <x v="1"/>
    <m/>
    <m/>
  </r>
  <r>
    <x v="10"/>
    <x v="53"/>
    <s v="Município"/>
    <n v="141"/>
    <x v="58"/>
    <x v="50"/>
    <d v="2019-02-19T00:00:00"/>
    <d v="2019-03-01T00:00:00"/>
  </r>
  <r>
    <x v="1"/>
    <x v="1"/>
    <m/>
    <m/>
    <x v="1"/>
    <x v="1"/>
    <m/>
    <m/>
  </r>
  <r>
    <x v="10"/>
    <x v="54"/>
    <s v="Banco"/>
    <n v="142"/>
    <x v="107"/>
    <x v="101"/>
    <d v="2019-02-28T00:00:00"/>
    <d v="2019-03-20T00:00:00"/>
  </r>
  <r>
    <x v="1"/>
    <x v="1"/>
    <m/>
    <m/>
    <x v="1"/>
    <x v="1"/>
    <m/>
    <m/>
  </r>
  <r>
    <x v="10"/>
    <x v="55"/>
    <s v="Banco"/>
    <n v="143"/>
    <x v="106"/>
    <x v="101"/>
    <d v="2019-03-20T00:00:00"/>
    <d v="2019-03-20T00:00:00"/>
  </r>
  <r>
    <x v="1"/>
    <x v="1"/>
    <m/>
    <m/>
    <x v="1"/>
    <x v="1"/>
    <m/>
    <m/>
  </r>
  <r>
    <x v="10"/>
    <x v="72"/>
    <s v="Município"/>
    <n v="144"/>
    <x v="108"/>
    <x v="55"/>
    <d v="2019-03-21T00:00:00"/>
    <d v="2019-05-20T00:00:00"/>
  </r>
  <r>
    <x v="1"/>
    <x v="1"/>
    <m/>
    <m/>
    <x v="1"/>
    <x v="1"/>
    <m/>
    <m/>
  </r>
  <r>
    <x v="10"/>
    <x v="57"/>
    <s v="Banco"/>
    <n v="145"/>
    <x v="74"/>
    <x v="102"/>
    <d v="2019-05-21T00:00:00"/>
    <d v="2019-06-20T00:00:00"/>
  </r>
  <r>
    <x v="1"/>
    <x v="1"/>
    <m/>
    <m/>
    <x v="1"/>
    <x v="1"/>
    <m/>
    <m/>
  </r>
  <r>
    <x v="10"/>
    <x v="58"/>
    <s v="Município"/>
    <n v="146"/>
    <x v="109"/>
    <x v="103"/>
    <d v="2019-06-20T00:00:00"/>
    <d v="2019-07-20T00:00:00"/>
  </r>
  <r>
    <x v="1"/>
    <x v="1"/>
    <m/>
    <m/>
    <x v="1"/>
    <x v="1"/>
    <m/>
    <m/>
  </r>
  <r>
    <x v="10"/>
    <x v="59"/>
    <s v="Banco"/>
    <n v="147"/>
    <x v="110"/>
    <x v="56"/>
    <d v="2019-07-21T00:00:00"/>
    <d v="2019-08-20T00:00:00"/>
  </r>
  <r>
    <x v="1"/>
    <x v="1"/>
    <m/>
    <m/>
    <x v="1"/>
    <x v="1"/>
    <m/>
    <m/>
  </r>
  <r>
    <x v="10"/>
    <x v="73"/>
    <s v="Município"/>
    <n v="148"/>
    <x v="12"/>
    <x v="55"/>
    <d v="2019-02-22T00:00:00"/>
    <d v="2019-05-20T00:00:00"/>
  </r>
  <r>
    <x v="1"/>
    <x v="1"/>
    <m/>
    <m/>
    <x v="1"/>
    <x v="1"/>
    <m/>
    <m/>
  </r>
  <r>
    <x v="10"/>
    <x v="60"/>
    <s v="Banco"/>
    <n v="149"/>
    <x v="76"/>
    <x v="56"/>
    <d v="2019-08-20T00:00:00"/>
    <d v="2019-08-20T00:00:00"/>
  </r>
  <r>
    <x v="1"/>
    <x v="1"/>
    <m/>
    <m/>
    <x v="1"/>
    <x v="1"/>
    <m/>
    <m/>
  </r>
  <r>
    <x v="10"/>
    <x v="74"/>
    <s v="Banco"/>
    <n v="150"/>
    <x v="63"/>
    <x v="100"/>
    <d v="2019-08-21T00:00:00"/>
    <d v="2019-09-10T00:00:00"/>
  </r>
  <r>
    <x v="1"/>
    <x v="1"/>
    <m/>
    <m/>
    <x v="1"/>
    <x v="1"/>
    <m/>
    <m/>
  </r>
  <r>
    <x v="10"/>
    <x v="62"/>
    <s v="Banco"/>
    <n v="151"/>
    <x v="111"/>
    <x v="100"/>
    <d v="2019-09-10T00:00:00"/>
    <d v="2019-09-10T00:00:00"/>
  </r>
  <r>
    <x v="1"/>
    <x v="1"/>
    <m/>
    <m/>
    <x v="1"/>
    <x v="1"/>
    <m/>
    <m/>
  </r>
  <r>
    <x v="11"/>
    <x v="75"/>
    <m/>
    <m/>
    <x v="58"/>
    <x v="104"/>
    <d v="2019-02-19T00:00:00"/>
    <d v="2020-07-09T00:00:00"/>
  </r>
  <r>
    <x v="1"/>
    <x v="1"/>
    <m/>
    <m/>
    <x v="1"/>
    <x v="1"/>
    <m/>
    <m/>
  </r>
  <r>
    <x v="11"/>
    <x v="76"/>
    <s v="Município"/>
    <n v="152"/>
    <x v="58"/>
    <x v="55"/>
    <d v="2019-02-19T00:00:00"/>
    <d v="2019-05-20T00:00:00"/>
  </r>
  <r>
    <x v="1"/>
    <x v="1"/>
    <m/>
    <m/>
    <x v="1"/>
    <x v="1"/>
    <m/>
    <m/>
  </r>
  <r>
    <x v="11"/>
    <x v="77"/>
    <s v="Município"/>
    <n v="153"/>
    <x v="112"/>
    <x v="105"/>
    <d v="2019-01-28T00:00:00"/>
    <d v="2019-01-28T00:00:00"/>
  </r>
  <r>
    <x v="1"/>
    <x v="1"/>
    <m/>
    <m/>
    <x v="1"/>
    <x v="1"/>
    <m/>
    <m/>
  </r>
  <r>
    <x v="11"/>
    <x v="78"/>
    <s v="CIF/CT-SHQA"/>
    <n v="154"/>
    <x v="112"/>
    <x v="3"/>
    <d v="2019-01-28T00:00:00"/>
    <d v="2019-04-26T00:00:00"/>
  </r>
  <r>
    <x v="1"/>
    <x v="1"/>
    <m/>
    <m/>
    <x v="1"/>
    <x v="1"/>
    <m/>
    <m/>
  </r>
  <r>
    <x v="11"/>
    <x v="8"/>
    <s v="Município"/>
    <n v="155"/>
    <x v="3"/>
    <x v="3"/>
    <d v="2019-04-26T00:00:00"/>
    <d v="2019-04-26T00:00:00"/>
  </r>
  <r>
    <x v="1"/>
    <x v="1"/>
    <m/>
    <m/>
    <x v="1"/>
    <x v="1"/>
    <m/>
    <m/>
  </r>
  <r>
    <x v="11"/>
    <x v="9"/>
    <s v="Banco"/>
    <n v="156"/>
    <x v="3"/>
    <x v="106"/>
    <d v="2019-04-26T00:00:00"/>
    <d v="2019-05-26T00:00:00"/>
  </r>
  <r>
    <x v="1"/>
    <x v="1"/>
    <m/>
    <m/>
    <x v="1"/>
    <x v="1"/>
    <m/>
    <m/>
  </r>
  <r>
    <x v="11"/>
    <x v="10"/>
    <s v="Município"/>
    <n v="157"/>
    <x v="113"/>
    <x v="107"/>
    <d v="2019-05-27T00:00:00"/>
    <d v="2019-06-26T00:00:00"/>
  </r>
  <r>
    <x v="1"/>
    <x v="1"/>
    <m/>
    <m/>
    <x v="1"/>
    <x v="1"/>
    <m/>
    <m/>
  </r>
  <r>
    <x v="11"/>
    <x v="79"/>
    <s v="Banco"/>
    <n v="158"/>
    <x v="114"/>
    <x v="108"/>
    <d v="2019-06-26T00:00:00"/>
    <d v="2019-07-26T00:00:00"/>
  </r>
  <r>
    <x v="1"/>
    <x v="1"/>
    <m/>
    <m/>
    <x v="1"/>
    <x v="1"/>
    <m/>
    <m/>
  </r>
  <r>
    <x v="11"/>
    <x v="13"/>
    <s v="Município"/>
    <n v="159"/>
    <x v="12"/>
    <x v="108"/>
    <d v="2019-02-22T00:00:00"/>
    <d v="2019-07-26T00:00:00"/>
  </r>
  <r>
    <x v="1"/>
    <x v="1"/>
    <m/>
    <m/>
    <x v="1"/>
    <x v="1"/>
    <m/>
    <m/>
  </r>
  <r>
    <x v="11"/>
    <x v="14"/>
    <s v="Município"/>
    <n v="160"/>
    <x v="115"/>
    <x v="109"/>
    <d v="2019-07-29T00:00:00"/>
    <d v="2019-11-26T00:00:00"/>
  </r>
  <r>
    <x v="1"/>
    <x v="1"/>
    <m/>
    <m/>
    <x v="1"/>
    <x v="1"/>
    <m/>
    <m/>
  </r>
  <r>
    <x v="11"/>
    <x v="15"/>
    <s v="Banco"/>
    <n v="161"/>
    <x v="116"/>
    <x v="110"/>
    <d v="2019-11-26T00:00:00"/>
    <d v="2019-12-26T00:00:00"/>
  </r>
  <r>
    <x v="1"/>
    <x v="1"/>
    <m/>
    <m/>
    <x v="1"/>
    <x v="1"/>
    <m/>
    <m/>
  </r>
  <r>
    <x v="11"/>
    <x v="16"/>
    <s v="Município"/>
    <n v="162"/>
    <x v="117"/>
    <x v="111"/>
    <d v="2019-12-27T00:00:00"/>
    <d v="2020-01-26T00:00:00"/>
  </r>
  <r>
    <x v="1"/>
    <x v="1"/>
    <m/>
    <m/>
    <x v="1"/>
    <x v="1"/>
    <m/>
    <m/>
  </r>
  <r>
    <x v="11"/>
    <x v="80"/>
    <s v="Banco"/>
    <n v="163"/>
    <x v="118"/>
    <x v="112"/>
    <d v="2020-01-27T00:00:00"/>
    <d v="2020-02-26T00:00:00"/>
  </r>
  <r>
    <x v="1"/>
    <x v="1"/>
    <m/>
    <m/>
    <x v="1"/>
    <x v="1"/>
    <m/>
    <m/>
  </r>
  <r>
    <x v="11"/>
    <x v="18"/>
    <s v="Banco"/>
    <n v="164"/>
    <x v="91"/>
    <x v="112"/>
    <d v="2020-02-26T00:00:00"/>
    <d v="2020-02-26T00:00:00"/>
  </r>
  <r>
    <x v="1"/>
    <x v="1"/>
    <m/>
    <m/>
    <x v="1"/>
    <x v="1"/>
    <m/>
    <m/>
  </r>
  <r>
    <x v="11"/>
    <x v="19"/>
    <s v="Município"/>
    <n v="165"/>
    <x v="91"/>
    <x v="113"/>
    <d v="2020-02-26T00:00:00"/>
    <d v="2020-05-26T00:00:00"/>
  </r>
  <r>
    <x v="1"/>
    <x v="1"/>
    <m/>
    <m/>
    <x v="1"/>
    <x v="1"/>
    <m/>
    <m/>
  </r>
  <r>
    <x v="11"/>
    <x v="69"/>
    <s v="Banco"/>
    <n v="166"/>
    <x v="119"/>
    <x v="114"/>
    <d v="2020-05-20T00:00:00"/>
    <d v="2020-06-09T00:00:00"/>
  </r>
  <r>
    <x v="1"/>
    <x v="1"/>
    <m/>
    <m/>
    <x v="1"/>
    <x v="1"/>
    <m/>
    <m/>
  </r>
  <r>
    <x v="11"/>
    <x v="21"/>
    <s v="Município"/>
    <n v="167"/>
    <x v="120"/>
    <x v="104"/>
    <d v="2020-06-09T00:00:00"/>
    <d v="2020-07-09T00:00:00"/>
  </r>
  <r>
    <x v="1"/>
    <x v="1"/>
    <m/>
    <m/>
    <x v="1"/>
    <x v="1"/>
    <m/>
    <m/>
  </r>
  <r>
    <x v="12"/>
    <x v="81"/>
    <m/>
    <m/>
    <x v="47"/>
    <x v="115"/>
    <d v="2019-02-20T00:00:00"/>
    <d v="2019-07-30T00:00:00"/>
  </r>
  <r>
    <x v="1"/>
    <x v="1"/>
    <m/>
    <m/>
    <x v="1"/>
    <x v="1"/>
    <m/>
    <m/>
  </r>
  <r>
    <x v="12"/>
    <x v="82"/>
    <s v="Município"/>
    <n v="168"/>
    <x v="47"/>
    <x v="116"/>
    <d v="2019-02-20T00:00:00"/>
    <d v="2019-02-21T00:00:00"/>
  </r>
  <r>
    <x v="1"/>
    <x v="1"/>
    <m/>
    <m/>
    <x v="1"/>
    <x v="1"/>
    <m/>
    <m/>
  </r>
  <r>
    <x v="12"/>
    <x v="83"/>
    <s v="Banco"/>
    <n v="169"/>
    <x v="47"/>
    <x v="117"/>
    <d v="2019-02-20T00:00:00"/>
    <d v="2019-03-10T00:00:00"/>
  </r>
  <r>
    <x v="1"/>
    <x v="1"/>
    <m/>
    <m/>
    <x v="1"/>
    <x v="1"/>
    <m/>
    <m/>
  </r>
  <r>
    <x v="12"/>
    <x v="84"/>
    <s v="Banco"/>
    <n v="170"/>
    <x v="47"/>
    <x v="117"/>
    <d v="2019-02-20T00:00:00"/>
    <d v="2019-03-10T00:00:00"/>
  </r>
  <r>
    <x v="1"/>
    <x v="1"/>
    <m/>
    <m/>
    <x v="1"/>
    <x v="1"/>
    <m/>
    <m/>
  </r>
  <r>
    <x v="12"/>
    <x v="13"/>
    <s v="Município"/>
    <n v="171"/>
    <x v="47"/>
    <x v="86"/>
    <d v="2019-02-20T00:00:00"/>
    <d v="2019-03-11T00:00:00"/>
  </r>
  <r>
    <x v="1"/>
    <x v="1"/>
    <m/>
    <m/>
    <x v="1"/>
    <x v="1"/>
    <m/>
    <m/>
  </r>
  <r>
    <x v="12"/>
    <x v="18"/>
    <s v="Banco"/>
    <n v="172"/>
    <x v="93"/>
    <x v="20"/>
    <d v="2019-03-11T00:00:00"/>
    <d v="2019-04-25T00:00:00"/>
  </r>
  <r>
    <x v="1"/>
    <x v="1"/>
    <m/>
    <m/>
    <x v="1"/>
    <x v="1"/>
    <m/>
    <m/>
  </r>
  <r>
    <x v="12"/>
    <x v="19"/>
    <s v="Município"/>
    <n v="173"/>
    <x v="3"/>
    <x v="118"/>
    <d v="2019-04-26T00:00:00"/>
    <d v="2019-06-10T00:00:00"/>
  </r>
  <r>
    <x v="1"/>
    <x v="1"/>
    <m/>
    <m/>
    <x v="1"/>
    <x v="1"/>
    <m/>
    <m/>
  </r>
  <r>
    <x v="12"/>
    <x v="20"/>
    <s v="Banco"/>
    <n v="174"/>
    <x v="121"/>
    <x v="119"/>
    <d v="2019-06-10T00:00:00"/>
    <d v="2019-06-30T00:00:00"/>
  </r>
  <r>
    <x v="1"/>
    <x v="1"/>
    <m/>
    <m/>
    <x v="1"/>
    <x v="1"/>
    <m/>
    <m/>
  </r>
  <r>
    <x v="12"/>
    <x v="21"/>
    <s v="Município"/>
    <n v="175"/>
    <x v="122"/>
    <x v="115"/>
    <d v="2019-06-30T00:00:00"/>
    <d v="2019-07-30T00:00:00"/>
  </r>
  <r>
    <x v="1"/>
    <x v="1"/>
    <m/>
    <m/>
    <x v="1"/>
    <x v="1"/>
    <m/>
    <m/>
  </r>
  <r>
    <x v="13"/>
    <x v="85"/>
    <m/>
    <m/>
    <x v="123"/>
    <x v="8"/>
    <d v="2018-11-13T00:00:00"/>
    <d v="2019-11-30T00:00:00"/>
  </r>
  <r>
    <x v="1"/>
    <x v="1"/>
    <m/>
    <m/>
    <x v="1"/>
    <x v="1"/>
    <m/>
    <m/>
  </r>
  <r>
    <x v="13"/>
    <x v="86"/>
    <s v="Município"/>
    <n v="176"/>
    <x v="123"/>
    <x v="120"/>
    <d v="2018-11-13T00:00:00"/>
    <d v="2018-11-13T00:00:00"/>
  </r>
  <r>
    <x v="1"/>
    <x v="1"/>
    <m/>
    <m/>
    <x v="1"/>
    <x v="1"/>
    <m/>
    <m/>
  </r>
  <r>
    <x v="13"/>
    <x v="3"/>
    <s v="CIF/CT-SHQA"/>
    <n v="177"/>
    <x v="123"/>
    <x v="121"/>
    <d v="2018-11-13T00:00:00"/>
    <d v="2019-03-29T00:00:00"/>
  </r>
  <r>
    <x v="1"/>
    <x v="1"/>
    <m/>
    <m/>
    <x v="1"/>
    <x v="1"/>
    <m/>
    <m/>
  </r>
  <r>
    <x v="13"/>
    <x v="4"/>
    <s v="Banco"/>
    <n v="178"/>
    <x v="37"/>
    <x v="35"/>
    <d v="2019-03-29T00:00:00"/>
    <d v="2019-04-05T00:00:00"/>
  </r>
  <r>
    <x v="1"/>
    <x v="1"/>
    <m/>
    <m/>
    <x v="1"/>
    <x v="1"/>
    <m/>
    <m/>
  </r>
  <r>
    <x v="13"/>
    <x v="87"/>
    <s v="Município"/>
    <n v="179"/>
    <x v="124"/>
    <x v="86"/>
    <d v="2019-04-05T00:00:00"/>
    <d v="2019-03-11T00:00:00"/>
  </r>
  <r>
    <x v="1"/>
    <x v="1"/>
    <m/>
    <m/>
    <x v="1"/>
    <x v="1"/>
    <m/>
    <m/>
  </r>
  <r>
    <x v="13"/>
    <x v="88"/>
    <s v="Banco"/>
    <n v="180"/>
    <x v="125"/>
    <x v="87"/>
    <d v="2019-03-12T00:00:00"/>
    <d v="2019-04-11T00:00:00"/>
  </r>
  <r>
    <x v="1"/>
    <x v="1"/>
    <m/>
    <m/>
    <x v="1"/>
    <x v="1"/>
    <m/>
    <m/>
  </r>
  <r>
    <x v="13"/>
    <x v="33"/>
    <s v="Município"/>
    <n v="181"/>
    <x v="94"/>
    <x v="122"/>
    <d v="2019-04-11T00:00:00"/>
    <d v="2019-05-11T00:00:00"/>
  </r>
  <r>
    <x v="1"/>
    <x v="1"/>
    <m/>
    <m/>
    <x v="1"/>
    <x v="1"/>
    <m/>
    <m/>
  </r>
  <r>
    <x v="13"/>
    <x v="39"/>
    <s v="Banco"/>
    <n v="182"/>
    <x v="126"/>
    <x v="123"/>
    <d v="2019-05-12T00:00:00"/>
    <d v="2019-06-11T00:00:00"/>
  </r>
  <r>
    <x v="1"/>
    <x v="1"/>
    <m/>
    <m/>
    <x v="1"/>
    <x v="1"/>
    <m/>
    <m/>
  </r>
  <r>
    <x v="13"/>
    <x v="12"/>
    <s v="Município"/>
    <n v="183"/>
    <x v="94"/>
    <x v="36"/>
    <d v="2019-04-11T00:00:00"/>
    <d v="2019-06-05T00:00:00"/>
  </r>
  <r>
    <x v="1"/>
    <x v="1"/>
    <m/>
    <m/>
    <x v="1"/>
    <x v="1"/>
    <m/>
    <m/>
  </r>
  <r>
    <x v="13"/>
    <x v="13"/>
    <s v="Município"/>
    <n v="184"/>
    <x v="22"/>
    <x v="36"/>
    <d v="2019-04-25T00:00:00"/>
    <d v="2019-06-05T00:00:00"/>
  </r>
  <r>
    <x v="1"/>
    <x v="1"/>
    <m/>
    <m/>
    <x v="1"/>
    <x v="1"/>
    <m/>
    <m/>
  </r>
  <r>
    <x v="13"/>
    <x v="89"/>
    <s v="Município"/>
    <n v="185"/>
    <x v="39"/>
    <x v="102"/>
    <d v="2019-06-05T00:00:00"/>
    <d v="2019-06-20T00:00:00"/>
  </r>
  <r>
    <x v="1"/>
    <x v="1"/>
    <m/>
    <m/>
    <x v="1"/>
    <x v="1"/>
    <m/>
    <m/>
  </r>
  <r>
    <x v="13"/>
    <x v="18"/>
    <s v="Banco"/>
    <n v="186"/>
    <x v="109"/>
    <x v="124"/>
    <d v="2019-06-20T00:00:00"/>
    <d v="2019-07-10T00:00:00"/>
  </r>
  <r>
    <x v="1"/>
    <x v="1"/>
    <m/>
    <m/>
    <x v="1"/>
    <x v="1"/>
    <m/>
    <m/>
  </r>
  <r>
    <x v="13"/>
    <x v="19"/>
    <s v="Município"/>
    <n v="187"/>
    <x v="51"/>
    <x v="125"/>
    <d v="2019-07-12T00:00:00"/>
    <d v="2019-10-10T00:00:00"/>
  </r>
  <r>
    <x v="1"/>
    <x v="1"/>
    <m/>
    <m/>
    <x v="1"/>
    <x v="1"/>
    <m/>
    <m/>
  </r>
  <r>
    <x v="13"/>
    <x v="20"/>
    <s v="Banco"/>
    <n v="188"/>
    <x v="127"/>
    <x v="126"/>
    <d v="2019-10-10T00:00:00"/>
    <d v="2019-10-30T00:00:00"/>
  </r>
  <r>
    <x v="1"/>
    <x v="1"/>
    <m/>
    <m/>
    <x v="1"/>
    <x v="1"/>
    <m/>
    <m/>
  </r>
  <r>
    <x v="13"/>
    <x v="21"/>
    <s v="Município"/>
    <n v="189"/>
    <x v="128"/>
    <x v="8"/>
    <d v="2019-10-31T00:00:00"/>
    <d v="2019-11-30T00:00:00"/>
  </r>
  <r>
    <x v="1"/>
    <x v="1"/>
    <m/>
    <m/>
    <x v="1"/>
    <x v="1"/>
    <m/>
    <m/>
  </r>
  <r>
    <x v="14"/>
    <x v="90"/>
    <m/>
    <m/>
    <x v="57"/>
    <x v="127"/>
    <d v="2019-02-21T00:00:00"/>
    <d v="2020-06-22T00:00:00"/>
  </r>
  <r>
    <x v="1"/>
    <x v="1"/>
    <m/>
    <m/>
    <x v="1"/>
    <x v="1"/>
    <m/>
    <m/>
  </r>
  <r>
    <x v="14"/>
    <x v="91"/>
    <s v="CIF/CT-SHQA"/>
    <n v="192"/>
    <x v="57"/>
    <x v="128"/>
    <d v="2019-02-21T00:00:00"/>
    <d v="2019-05-31T00:00:00"/>
  </r>
  <r>
    <x v="1"/>
    <x v="1"/>
    <m/>
    <m/>
    <x v="1"/>
    <x v="1"/>
    <m/>
    <m/>
  </r>
  <r>
    <x v="14"/>
    <x v="92"/>
    <s v="Banco"/>
    <n v="193"/>
    <x v="129"/>
    <x v="129"/>
    <d v="2019-05-31T00:00:00"/>
    <d v="2019-06-07T00:00:00"/>
  </r>
  <r>
    <x v="1"/>
    <x v="1"/>
    <m/>
    <m/>
    <x v="1"/>
    <x v="1"/>
    <m/>
    <m/>
  </r>
  <r>
    <x v="14"/>
    <x v="93"/>
    <s v="Município"/>
    <n v="194"/>
    <x v="130"/>
    <x v="79"/>
    <d v="2019-06-08T00:00:00"/>
    <d v="2019-08-07T00:00:00"/>
  </r>
  <r>
    <x v="1"/>
    <x v="1"/>
    <m/>
    <m/>
    <x v="1"/>
    <x v="1"/>
    <m/>
    <m/>
  </r>
  <r>
    <x v="14"/>
    <x v="25"/>
    <s v="Município"/>
    <n v="195"/>
    <x v="131"/>
    <x v="130"/>
    <d v="2019-08-07T00:00:00"/>
    <d v="2019-08-14T00:00:00"/>
  </r>
  <r>
    <x v="1"/>
    <x v="1"/>
    <m/>
    <m/>
    <x v="1"/>
    <x v="1"/>
    <m/>
    <m/>
  </r>
  <r>
    <x v="14"/>
    <x v="94"/>
    <s v="Banco"/>
    <n v="196"/>
    <x v="132"/>
    <x v="131"/>
    <d v="2019-08-16T00:00:00"/>
    <d v="2019-09-05T00:00:00"/>
  </r>
  <r>
    <x v="1"/>
    <x v="1"/>
    <m/>
    <m/>
    <x v="1"/>
    <x v="1"/>
    <m/>
    <m/>
  </r>
  <r>
    <x v="14"/>
    <x v="95"/>
    <s v="Município"/>
    <n v="197"/>
    <x v="57"/>
    <x v="121"/>
    <d v="2019-02-21T00:00:00"/>
    <d v="2019-03-29T00:00:00"/>
  </r>
  <r>
    <x v="1"/>
    <x v="1"/>
    <m/>
    <m/>
    <x v="1"/>
    <x v="1"/>
    <m/>
    <m/>
  </r>
  <r>
    <x v="14"/>
    <x v="3"/>
    <s v="CIF/CT-SHQA"/>
    <n v="198"/>
    <x v="37"/>
    <x v="128"/>
    <d v="2019-03-29T00:00:00"/>
    <d v="2019-05-31T00:00:00"/>
  </r>
  <r>
    <x v="1"/>
    <x v="1"/>
    <m/>
    <m/>
    <x v="1"/>
    <x v="1"/>
    <m/>
    <m/>
  </r>
  <r>
    <x v="14"/>
    <x v="13"/>
    <s v="Município"/>
    <n v="199"/>
    <x v="57"/>
    <x v="89"/>
    <d v="2019-02-21T00:00:00"/>
    <d v="2019-05-06T00:00:00"/>
  </r>
  <r>
    <x v="1"/>
    <x v="1"/>
    <m/>
    <m/>
    <x v="1"/>
    <x v="1"/>
    <m/>
    <m/>
  </r>
  <r>
    <x v="14"/>
    <x v="96"/>
    <s v="Banco"/>
    <n v="200"/>
    <x v="61"/>
    <x v="132"/>
    <d v="2019-04-30T00:00:00"/>
    <d v="2019-05-07T00:00:00"/>
  </r>
  <r>
    <x v="1"/>
    <x v="1"/>
    <m/>
    <m/>
    <x v="1"/>
    <x v="1"/>
    <m/>
    <m/>
  </r>
  <r>
    <x v="14"/>
    <x v="97"/>
    <s v="Município"/>
    <n v="201"/>
    <x v="133"/>
    <x v="133"/>
    <d v="2019-05-06T00:00:00"/>
    <d v="2019-07-05T00:00:00"/>
  </r>
  <r>
    <x v="1"/>
    <x v="1"/>
    <m/>
    <m/>
    <x v="1"/>
    <x v="1"/>
    <m/>
    <m/>
  </r>
  <r>
    <x v="14"/>
    <x v="25"/>
    <s v="Município"/>
    <n v="202"/>
    <x v="134"/>
    <x v="43"/>
    <d v="2019-07-05T00:00:00"/>
    <d v="2019-07-12T00:00:00"/>
  </r>
  <r>
    <x v="1"/>
    <x v="1"/>
    <m/>
    <m/>
    <x v="1"/>
    <x v="1"/>
    <m/>
    <m/>
  </r>
  <r>
    <x v="14"/>
    <x v="7"/>
    <s v="Banco"/>
    <n v="203"/>
    <x v="51"/>
    <x v="134"/>
    <d v="2019-07-12T00:00:00"/>
    <d v="2019-08-01T00:00:00"/>
  </r>
  <r>
    <x v="1"/>
    <x v="1"/>
    <m/>
    <m/>
    <x v="1"/>
    <x v="1"/>
    <m/>
    <m/>
  </r>
  <r>
    <x v="14"/>
    <x v="14"/>
    <s v="Município"/>
    <n v="204"/>
    <x v="5"/>
    <x v="135"/>
    <d v="2019-08-03T00:00:00"/>
    <d v="2019-11-01T00:00:00"/>
  </r>
  <r>
    <x v="1"/>
    <x v="1"/>
    <m/>
    <m/>
    <x v="1"/>
    <x v="1"/>
    <m/>
    <m/>
  </r>
  <r>
    <x v="14"/>
    <x v="15"/>
    <s v="Banco"/>
    <n v="205"/>
    <x v="135"/>
    <x v="136"/>
    <d v="2019-11-01T00:00:00"/>
    <d v="2019-12-01T00:00:00"/>
  </r>
  <r>
    <x v="1"/>
    <x v="1"/>
    <m/>
    <m/>
    <x v="1"/>
    <x v="1"/>
    <m/>
    <m/>
  </r>
  <r>
    <x v="14"/>
    <x v="98"/>
    <s v="Município"/>
    <n v="206"/>
    <x v="98"/>
    <x v="137"/>
    <d v="2019-12-03T00:00:00"/>
    <d v="2020-01-02T00:00:00"/>
  </r>
  <r>
    <x v="1"/>
    <x v="1"/>
    <m/>
    <m/>
    <x v="1"/>
    <x v="1"/>
    <m/>
    <m/>
  </r>
  <r>
    <x v="14"/>
    <x v="17"/>
    <s v="Banco"/>
    <n v="207"/>
    <x v="136"/>
    <x v="138"/>
    <d v="2020-01-03T00:00:00"/>
    <d v="2020-02-02T00:00:00"/>
  </r>
  <r>
    <x v="1"/>
    <x v="1"/>
    <m/>
    <m/>
    <x v="1"/>
    <x v="1"/>
    <m/>
    <m/>
  </r>
  <r>
    <x v="14"/>
    <x v="18"/>
    <s v="Banco"/>
    <n v="208"/>
    <x v="137"/>
    <x v="138"/>
    <d v="2020-02-02T00:00:00"/>
    <d v="2020-02-02T00:00:00"/>
  </r>
  <r>
    <x v="1"/>
    <x v="1"/>
    <m/>
    <m/>
    <x v="1"/>
    <x v="1"/>
    <m/>
    <m/>
  </r>
  <r>
    <x v="14"/>
    <x v="19"/>
    <s v="Município"/>
    <n v="209"/>
    <x v="137"/>
    <x v="96"/>
    <d v="2020-02-02T00:00:00"/>
    <d v="2020-05-02T00:00:00"/>
  </r>
  <r>
    <x v="1"/>
    <x v="1"/>
    <m/>
    <m/>
    <x v="1"/>
    <x v="1"/>
    <m/>
    <m/>
  </r>
  <r>
    <x v="14"/>
    <x v="20"/>
    <s v="Banco"/>
    <n v="210"/>
    <x v="138"/>
    <x v="30"/>
    <d v="2020-05-02T00:00:00"/>
    <d v="2020-05-22T00:00:00"/>
  </r>
  <r>
    <x v="1"/>
    <x v="1"/>
    <m/>
    <m/>
    <x v="1"/>
    <x v="1"/>
    <m/>
    <m/>
  </r>
  <r>
    <x v="14"/>
    <x v="21"/>
    <s v="Município"/>
    <n v="211"/>
    <x v="139"/>
    <x v="127"/>
    <d v="2020-05-23T00:00:00"/>
    <d v="2020-06-22T00:00:00"/>
  </r>
  <r>
    <x v="1"/>
    <x v="1"/>
    <m/>
    <m/>
    <x v="1"/>
    <x v="1"/>
    <m/>
    <m/>
  </r>
  <r>
    <x v="15"/>
    <x v="99"/>
    <m/>
    <m/>
    <x v="2"/>
    <x v="139"/>
    <d v="2019-03-14T00:00:00"/>
    <d v="2021-04-20T00:00:00"/>
  </r>
  <r>
    <x v="1"/>
    <x v="1"/>
    <m/>
    <m/>
    <x v="1"/>
    <x v="1"/>
    <m/>
    <m/>
  </r>
  <r>
    <x v="15"/>
    <x v="100"/>
    <s v="Município"/>
    <n v="212"/>
    <x v="2"/>
    <x v="140"/>
    <d v="2019-03-14T00:00:00"/>
    <d v="2019-03-14T00:00:00"/>
  </r>
  <r>
    <x v="1"/>
    <x v="1"/>
    <m/>
    <m/>
    <x v="1"/>
    <x v="1"/>
    <m/>
    <m/>
  </r>
  <r>
    <x v="15"/>
    <x v="101"/>
    <s v="Município"/>
    <n v="213"/>
    <x v="2"/>
    <x v="141"/>
    <d v="2019-03-14T00:00:00"/>
    <d v="2019-03-15T00:00:00"/>
  </r>
  <r>
    <x v="1"/>
    <x v="1"/>
    <m/>
    <m/>
    <x v="1"/>
    <x v="1"/>
    <m/>
    <m/>
  </r>
  <r>
    <x v="15"/>
    <x v="50"/>
    <s v="CIF/CT-SHQA"/>
    <n v="214"/>
    <x v="140"/>
    <x v="3"/>
    <d v="2019-03-15T00:00:00"/>
    <d v="2019-04-26T00:00:00"/>
  </r>
  <r>
    <x v="1"/>
    <x v="1"/>
    <m/>
    <m/>
    <x v="1"/>
    <x v="1"/>
    <m/>
    <m/>
  </r>
  <r>
    <x v="15"/>
    <x v="102"/>
    <s v="Banco"/>
    <n v="215"/>
    <x v="141"/>
    <x v="142"/>
    <d v="2019-04-27T00:00:00"/>
    <d v="2019-05-04T00:00:00"/>
  </r>
  <r>
    <x v="1"/>
    <x v="1"/>
    <m/>
    <m/>
    <x v="1"/>
    <x v="1"/>
    <m/>
    <m/>
  </r>
  <r>
    <x v="15"/>
    <x v="24"/>
    <s v="Município"/>
    <n v="216"/>
    <x v="133"/>
    <x v="143"/>
    <d v="2019-05-06T00:00:00"/>
    <d v="2019-08-04T00:00:00"/>
  </r>
  <r>
    <x v="1"/>
    <x v="1"/>
    <m/>
    <m/>
    <x v="1"/>
    <x v="1"/>
    <m/>
    <m/>
  </r>
  <r>
    <x v="15"/>
    <x v="25"/>
    <s v="Município"/>
    <n v="217"/>
    <x v="142"/>
    <x v="144"/>
    <d v="2019-08-04T00:00:00"/>
    <d v="2019-08-11T00:00:00"/>
  </r>
  <r>
    <x v="1"/>
    <x v="1"/>
    <m/>
    <m/>
    <x v="1"/>
    <x v="1"/>
    <m/>
    <m/>
  </r>
  <r>
    <x v="15"/>
    <x v="7"/>
    <s v="Banco"/>
    <n v="218"/>
    <x v="143"/>
    <x v="145"/>
    <d v="2019-08-11T00:00:00"/>
    <d v="2019-08-31T00:00:00"/>
  </r>
  <r>
    <x v="1"/>
    <x v="1"/>
    <m/>
    <m/>
    <x v="1"/>
    <x v="1"/>
    <m/>
    <m/>
  </r>
  <r>
    <x v="15"/>
    <x v="8"/>
    <s v="Município"/>
    <n v="219"/>
    <x v="144"/>
    <x v="48"/>
    <d v="2019-09-03T00:00:00"/>
    <d v="2020-01-31T00:00:00"/>
  </r>
  <r>
    <x v="1"/>
    <x v="1"/>
    <m/>
    <m/>
    <x v="1"/>
    <x v="1"/>
    <m/>
    <m/>
  </r>
  <r>
    <x v="15"/>
    <x v="9"/>
    <s v="Banco"/>
    <n v="220"/>
    <x v="55"/>
    <x v="146"/>
    <d v="2020-01-31T00:00:00"/>
    <d v="2020-02-29T00:00:00"/>
  </r>
  <r>
    <x v="1"/>
    <x v="1"/>
    <m/>
    <m/>
    <x v="1"/>
    <x v="1"/>
    <m/>
    <m/>
  </r>
  <r>
    <x v="15"/>
    <x v="10"/>
    <s v="Município"/>
    <n v="221"/>
    <x v="90"/>
    <x v="147"/>
    <d v="2020-02-27T00:00:00"/>
    <d v="2020-03-28T00:00:00"/>
  </r>
  <r>
    <x v="1"/>
    <x v="1"/>
    <m/>
    <m/>
    <x v="1"/>
    <x v="1"/>
    <m/>
    <m/>
  </r>
  <r>
    <x v="15"/>
    <x v="11"/>
    <s v="Banco"/>
    <n v="222"/>
    <x v="145"/>
    <x v="148"/>
    <d v="2020-03-29T00:00:00"/>
    <d v="2020-04-28T00:00:00"/>
  </r>
  <r>
    <x v="1"/>
    <x v="1"/>
    <m/>
    <m/>
    <x v="1"/>
    <x v="1"/>
    <m/>
    <m/>
  </r>
  <r>
    <x v="15"/>
    <x v="12"/>
    <s v="Município"/>
    <n v="223"/>
    <x v="15"/>
    <x v="149"/>
    <d v="2020-03-31T00:00:00"/>
    <d v="2020-09-30T00:00:00"/>
  </r>
  <r>
    <x v="1"/>
    <x v="1"/>
    <m/>
    <m/>
    <x v="1"/>
    <x v="1"/>
    <m/>
    <m/>
  </r>
  <r>
    <x v="15"/>
    <x v="13"/>
    <s v="Município"/>
    <n v="224"/>
    <x v="146"/>
    <x v="149"/>
    <d v="2019-05-04T00:00:00"/>
    <d v="2020-09-30T00:00:00"/>
  </r>
  <r>
    <x v="1"/>
    <x v="1"/>
    <m/>
    <m/>
    <x v="1"/>
    <x v="1"/>
    <m/>
    <m/>
  </r>
  <r>
    <x v="15"/>
    <x v="103"/>
    <s v="Município"/>
    <n v="225"/>
    <x v="16"/>
    <x v="150"/>
    <d v="2020-04-30T00:00:00"/>
    <d v="2020-08-28T00:00:00"/>
  </r>
  <r>
    <x v="1"/>
    <x v="1"/>
    <m/>
    <m/>
    <x v="1"/>
    <x v="1"/>
    <m/>
    <m/>
  </r>
  <r>
    <x v="15"/>
    <x v="15"/>
    <s v="Banco"/>
    <n v="226"/>
    <x v="147"/>
    <x v="151"/>
    <d v="2020-08-29T00:00:00"/>
    <d v="2020-09-28T00:00:00"/>
  </r>
  <r>
    <x v="1"/>
    <x v="1"/>
    <m/>
    <m/>
    <x v="1"/>
    <x v="1"/>
    <m/>
    <m/>
  </r>
  <r>
    <x v="15"/>
    <x v="16"/>
    <s v="Município"/>
    <n v="227"/>
    <x v="148"/>
    <x v="152"/>
    <d v="2020-09-28T00:00:00"/>
    <d v="2020-10-28T00:00:00"/>
  </r>
  <r>
    <x v="1"/>
    <x v="1"/>
    <m/>
    <m/>
    <x v="1"/>
    <x v="1"/>
    <m/>
    <m/>
  </r>
  <r>
    <x v="15"/>
    <x v="17"/>
    <s v="Banco"/>
    <n v="228"/>
    <x v="149"/>
    <x v="153"/>
    <d v="2020-10-29T00:00:00"/>
    <d v="2020-11-28T00:00:00"/>
  </r>
  <r>
    <x v="1"/>
    <x v="1"/>
    <m/>
    <m/>
    <x v="1"/>
    <x v="1"/>
    <m/>
    <m/>
  </r>
  <r>
    <x v="15"/>
    <x v="18"/>
    <s v="Banco"/>
    <n v="229"/>
    <x v="150"/>
    <x v="153"/>
    <d v="2020-11-28T00:00:00"/>
    <d v="2020-11-28T00:00:00"/>
  </r>
  <r>
    <x v="1"/>
    <x v="1"/>
    <m/>
    <m/>
    <x v="1"/>
    <x v="1"/>
    <m/>
    <m/>
  </r>
  <r>
    <x v="15"/>
    <x v="19"/>
    <s v="Município"/>
    <n v="230"/>
    <x v="151"/>
    <x v="154"/>
    <d v="2020-11-30T00:00:00"/>
    <d v="2021-02-28T00:00:00"/>
  </r>
  <r>
    <x v="1"/>
    <x v="1"/>
    <m/>
    <m/>
    <x v="1"/>
    <x v="1"/>
    <m/>
    <m/>
  </r>
  <r>
    <x v="15"/>
    <x v="20"/>
    <s v="Banco"/>
    <n v="231"/>
    <x v="152"/>
    <x v="155"/>
    <d v="2021-02-18T00:00:00"/>
    <d v="2021-03-20T00:00:00"/>
  </r>
  <r>
    <x v="1"/>
    <x v="1"/>
    <m/>
    <m/>
    <x v="1"/>
    <x v="1"/>
    <m/>
    <m/>
  </r>
  <r>
    <x v="15"/>
    <x v="104"/>
    <s v="Município"/>
    <n v="232"/>
    <x v="153"/>
    <x v="139"/>
    <d v="2021-04-20T00:00:00"/>
    <d v="2021-04-20T00:00:00"/>
  </r>
  <r>
    <x v="1"/>
    <x v="1"/>
    <m/>
    <m/>
    <x v="1"/>
    <x v="1"/>
    <m/>
    <m/>
  </r>
  <r>
    <x v="16"/>
    <x v="105"/>
    <m/>
    <m/>
    <x v="46"/>
    <x v="156"/>
    <d v="2019-02-15T00:00:00"/>
    <d v="2019-09-25T00:00:00"/>
  </r>
  <r>
    <x v="1"/>
    <x v="1"/>
    <m/>
    <m/>
    <x v="1"/>
    <x v="1"/>
    <m/>
    <m/>
  </r>
  <r>
    <x v="16"/>
    <x v="106"/>
    <s v="Município"/>
    <n v="233"/>
    <x v="46"/>
    <x v="157"/>
    <d v="2019-02-15T00:00:00"/>
    <d v="2019-02-15T00:00:00"/>
  </r>
  <r>
    <x v="1"/>
    <x v="1"/>
    <m/>
    <m/>
    <x v="1"/>
    <x v="1"/>
    <m/>
    <m/>
  </r>
  <r>
    <x v="16"/>
    <x v="107"/>
    <s v="CIF/CT-SHQA"/>
    <n v="234"/>
    <x v="46"/>
    <x v="34"/>
    <d v="2019-02-15T00:00:00"/>
    <d v="2019-03-28T00:00:00"/>
  </r>
  <r>
    <x v="1"/>
    <x v="1"/>
    <m/>
    <m/>
    <x v="1"/>
    <x v="1"/>
    <m/>
    <m/>
  </r>
  <r>
    <x v="16"/>
    <x v="4"/>
    <s v="Banco"/>
    <n v="235"/>
    <x v="37"/>
    <x v="35"/>
    <d v="2019-03-29T00:00:00"/>
    <d v="2019-04-05T00:00:00"/>
  </r>
  <r>
    <x v="1"/>
    <x v="1"/>
    <m/>
    <m/>
    <x v="1"/>
    <x v="1"/>
    <m/>
    <m/>
  </r>
  <r>
    <x v="16"/>
    <x v="24"/>
    <s v="Município"/>
    <n v="236"/>
    <x v="38"/>
    <x v="36"/>
    <d v="2019-04-06T00:00:00"/>
    <d v="2019-06-05T00:00:00"/>
  </r>
  <r>
    <x v="1"/>
    <x v="1"/>
    <m/>
    <m/>
    <x v="1"/>
    <x v="1"/>
    <m/>
    <m/>
  </r>
  <r>
    <x v="16"/>
    <x v="25"/>
    <s v="Município"/>
    <n v="237"/>
    <x v="39"/>
    <x v="37"/>
    <d v="2019-06-05T00:00:00"/>
    <d v="2019-06-12T00:00:00"/>
  </r>
  <r>
    <x v="1"/>
    <x v="1"/>
    <m/>
    <m/>
    <x v="1"/>
    <x v="1"/>
    <m/>
    <m/>
  </r>
  <r>
    <x v="16"/>
    <x v="7"/>
    <s v="Banco"/>
    <n v="238"/>
    <x v="154"/>
    <x v="78"/>
    <d v="2019-06-11T00:00:00"/>
    <d v="2019-07-01T00:00:00"/>
  </r>
  <r>
    <x v="1"/>
    <x v="1"/>
    <m/>
    <m/>
    <x v="1"/>
    <x v="1"/>
    <m/>
    <m/>
  </r>
  <r>
    <x v="16"/>
    <x v="8"/>
    <s v="Município"/>
    <n v="239"/>
    <x v="155"/>
    <x v="158"/>
    <d v="2019-07-03T00:00:00"/>
    <d v="2019-10-01T00:00:00"/>
  </r>
  <r>
    <x v="1"/>
    <x v="1"/>
    <m/>
    <m/>
    <x v="1"/>
    <x v="1"/>
    <m/>
    <m/>
  </r>
  <r>
    <x v="16"/>
    <x v="9"/>
    <s v="Banco"/>
    <n v="240"/>
    <x v="156"/>
    <x v="135"/>
    <d v="2019-10-02T00:00:00"/>
    <d v="2019-11-01T00:00:00"/>
  </r>
  <r>
    <x v="1"/>
    <x v="1"/>
    <m/>
    <m/>
    <x v="1"/>
    <x v="1"/>
    <m/>
    <m/>
  </r>
  <r>
    <x v="16"/>
    <x v="10"/>
    <s v="Município"/>
    <n v="241"/>
    <x v="135"/>
    <x v="136"/>
    <d v="2019-11-01T00:00:00"/>
    <d v="2019-12-01T00:00:00"/>
  </r>
  <r>
    <x v="1"/>
    <x v="1"/>
    <m/>
    <m/>
    <x v="1"/>
    <x v="1"/>
    <m/>
    <m/>
  </r>
  <r>
    <x v="16"/>
    <x v="11"/>
    <s v="Banco"/>
    <n v="242"/>
    <x v="98"/>
    <x v="137"/>
    <d v="2019-12-03T00:00:00"/>
    <d v="2020-01-02T00:00:00"/>
  </r>
  <r>
    <x v="1"/>
    <x v="1"/>
    <m/>
    <m/>
    <x v="1"/>
    <x v="1"/>
    <m/>
    <m/>
  </r>
  <r>
    <x v="16"/>
    <x v="13"/>
    <s v="Município"/>
    <n v="243"/>
    <x v="124"/>
    <x v="93"/>
    <d v="2019-04-05T00:00:00"/>
    <d v="2019-12-02T00:00:00"/>
  </r>
  <r>
    <x v="1"/>
    <x v="1"/>
    <m/>
    <m/>
    <x v="1"/>
    <x v="1"/>
    <m/>
    <m/>
  </r>
  <r>
    <x v="16"/>
    <x v="14"/>
    <s v="Município"/>
    <n v="244"/>
    <x v="157"/>
    <x v="137"/>
    <d v="2019-10-04T00:00:00"/>
    <d v="2020-01-02T00:00:00"/>
  </r>
  <r>
    <x v="1"/>
    <x v="1"/>
    <m/>
    <m/>
    <x v="1"/>
    <x v="1"/>
    <m/>
    <m/>
  </r>
  <r>
    <x v="16"/>
    <x v="15"/>
    <s v="Banco"/>
    <n v="245"/>
    <x v="136"/>
    <x v="138"/>
    <d v="2020-01-03T00:00:00"/>
    <d v="2020-02-02T00:00:00"/>
  </r>
  <r>
    <x v="1"/>
    <x v="1"/>
    <m/>
    <m/>
    <x v="1"/>
    <x v="1"/>
    <m/>
    <m/>
  </r>
  <r>
    <x v="16"/>
    <x v="16"/>
    <s v="Município"/>
    <n v="246"/>
    <x v="158"/>
    <x v="94"/>
    <d v="2020-02-01T00:00:00"/>
    <d v="2020-03-02T00:00:00"/>
  </r>
  <r>
    <x v="1"/>
    <x v="1"/>
    <m/>
    <m/>
    <x v="1"/>
    <x v="1"/>
    <m/>
    <m/>
  </r>
  <r>
    <x v="16"/>
    <x v="17"/>
    <s v="Banco"/>
    <n v="247"/>
    <x v="99"/>
    <x v="95"/>
    <d v="2020-03-03T00:00:00"/>
    <d v="2020-04-02T00:00:00"/>
  </r>
  <r>
    <x v="1"/>
    <x v="1"/>
    <m/>
    <m/>
    <x v="1"/>
    <x v="1"/>
    <m/>
    <m/>
  </r>
  <r>
    <x v="16"/>
    <x v="18"/>
    <s v="Banco"/>
    <n v="248"/>
    <x v="100"/>
    <x v="95"/>
    <d v="2020-04-02T00:00:00"/>
    <d v="2020-04-02T00:00:00"/>
  </r>
  <r>
    <x v="1"/>
    <x v="1"/>
    <m/>
    <m/>
    <x v="1"/>
    <x v="1"/>
    <m/>
    <m/>
  </r>
  <r>
    <x v="16"/>
    <x v="19"/>
    <s v="Município"/>
    <n v="249"/>
    <x v="159"/>
    <x v="159"/>
    <d v="2020-04-03T00:00:00"/>
    <d v="2020-07-02T00:00:00"/>
  </r>
  <r>
    <x v="1"/>
    <x v="1"/>
    <m/>
    <m/>
    <x v="1"/>
    <x v="1"/>
    <m/>
    <m/>
  </r>
  <r>
    <x v="16"/>
    <x v="20"/>
    <s v="Banco"/>
    <n v="250"/>
    <x v="160"/>
    <x v="160"/>
    <d v="2020-07-02T00:00:00"/>
    <d v="2020-07-22T00:00:00"/>
  </r>
  <r>
    <x v="1"/>
    <x v="1"/>
    <m/>
    <m/>
    <x v="1"/>
    <x v="1"/>
    <m/>
    <m/>
  </r>
  <r>
    <x v="16"/>
    <x v="21"/>
    <s v="Município"/>
    <n v="251"/>
    <x v="161"/>
    <x v="99"/>
    <d v="2020-07-23T00:00:00"/>
    <d v="2020-08-22T00:00:00"/>
  </r>
  <r>
    <x v="1"/>
    <x v="1"/>
    <m/>
    <m/>
    <x v="1"/>
    <x v="1"/>
    <m/>
    <m/>
  </r>
  <r>
    <x v="16"/>
    <x v="108"/>
    <s v="CIF/CT-SHQA"/>
    <n v="252"/>
    <x v="46"/>
    <x v="34"/>
    <d v="2019-02-15T00:00:00"/>
    <d v="2019-03-28T00:00:00"/>
  </r>
  <r>
    <x v="1"/>
    <x v="1"/>
    <m/>
    <m/>
    <x v="1"/>
    <x v="1"/>
    <m/>
    <m/>
  </r>
  <r>
    <x v="16"/>
    <x v="14"/>
    <s v="Município"/>
    <n v="253"/>
    <x v="37"/>
    <x v="35"/>
    <d v="2019-03-29T00:00:00"/>
    <d v="2019-04-05T00:00:00"/>
  </r>
  <r>
    <x v="1"/>
    <x v="1"/>
    <m/>
    <m/>
    <x v="1"/>
    <x v="1"/>
    <m/>
    <m/>
  </r>
  <r>
    <x v="16"/>
    <x v="15"/>
    <s v="Banco"/>
    <n v="254"/>
    <x v="124"/>
    <x v="161"/>
    <d v="2019-04-05T00:00:00"/>
    <d v="2019-05-05T00:00:00"/>
  </r>
  <r>
    <x v="1"/>
    <x v="1"/>
    <m/>
    <m/>
    <x v="1"/>
    <x v="1"/>
    <m/>
    <m/>
  </r>
  <r>
    <x v="16"/>
    <x v="16"/>
    <s v="Município"/>
    <n v="255"/>
    <x v="133"/>
    <x v="36"/>
    <d v="2019-05-06T00:00:00"/>
    <d v="2019-06-05T00:00:00"/>
  </r>
  <r>
    <x v="1"/>
    <x v="1"/>
    <m/>
    <m/>
    <x v="1"/>
    <x v="1"/>
    <m/>
    <m/>
  </r>
  <r>
    <x v="16"/>
    <x v="17"/>
    <s v="Banco"/>
    <n v="256"/>
    <x v="39"/>
    <x v="133"/>
    <d v="2019-06-05T00:00:00"/>
    <d v="2019-07-05T00:00:00"/>
  </r>
  <r>
    <x v="1"/>
    <x v="1"/>
    <m/>
    <m/>
    <x v="1"/>
    <x v="1"/>
    <m/>
    <m/>
  </r>
  <r>
    <x v="16"/>
    <x v="109"/>
    <s v="Banco"/>
    <n v="257"/>
    <x v="134"/>
    <x v="133"/>
    <d v="2019-07-05T00:00:00"/>
    <d v="2019-07-05T00:00:00"/>
  </r>
  <r>
    <x v="1"/>
    <x v="1"/>
    <m/>
    <m/>
    <x v="1"/>
    <x v="1"/>
    <m/>
    <m/>
  </r>
  <r>
    <x v="16"/>
    <x v="19"/>
    <s v="Município"/>
    <n v="258"/>
    <x v="162"/>
    <x v="162"/>
    <d v="2019-07-06T00:00:00"/>
    <d v="2019-08-05T00:00:00"/>
  </r>
  <r>
    <x v="1"/>
    <x v="1"/>
    <m/>
    <m/>
    <x v="1"/>
    <x v="1"/>
    <m/>
    <m/>
  </r>
  <r>
    <x v="16"/>
    <x v="20"/>
    <s v="Banco"/>
    <n v="259"/>
    <x v="163"/>
    <x v="163"/>
    <d v="2019-08-05T00:00:00"/>
    <d v="2019-08-25T00:00:00"/>
  </r>
  <r>
    <x v="1"/>
    <x v="1"/>
    <m/>
    <m/>
    <x v="1"/>
    <x v="1"/>
    <m/>
    <m/>
  </r>
  <r>
    <x v="16"/>
    <x v="21"/>
    <s v="Município"/>
    <n v="260"/>
    <x v="164"/>
    <x v="156"/>
    <d v="2019-08-26T00:00:00"/>
    <d v="2019-09-25T00:00:00"/>
  </r>
  <r>
    <x v="1"/>
    <x v="1"/>
    <m/>
    <m/>
    <x v="1"/>
    <x v="1"/>
    <m/>
    <m/>
  </r>
  <r>
    <x v="17"/>
    <x v="110"/>
    <m/>
    <m/>
    <x v="165"/>
    <x v="164"/>
    <d v="2018-12-06T00:00:00"/>
    <d v="2020-10-22T00:00:00"/>
  </r>
  <r>
    <x v="1"/>
    <x v="1"/>
    <m/>
    <m/>
    <x v="1"/>
    <x v="1"/>
    <m/>
    <m/>
  </r>
  <r>
    <x v="17"/>
    <x v="3"/>
    <s v="CIF/CT-SHQA"/>
    <n v="261"/>
    <x v="165"/>
    <x v="34"/>
    <d v="2018-12-06T00:00:00"/>
    <d v="2019-03-28T00:00:00"/>
  </r>
  <r>
    <x v="1"/>
    <x v="1"/>
    <m/>
    <m/>
    <x v="1"/>
    <x v="1"/>
    <m/>
    <m/>
  </r>
  <r>
    <x v="17"/>
    <x v="4"/>
    <s v="Banco"/>
    <n v="262"/>
    <x v="37"/>
    <x v="35"/>
    <d v="2019-03-29T00:00:00"/>
    <d v="2019-04-05T00:00:00"/>
  </r>
  <r>
    <x v="1"/>
    <x v="1"/>
    <m/>
    <m/>
    <x v="1"/>
    <x v="1"/>
    <m/>
    <m/>
  </r>
  <r>
    <x v="17"/>
    <x v="24"/>
    <s v="Município"/>
    <n v="263"/>
    <x v="38"/>
    <x v="36"/>
    <d v="2019-04-06T00:00:00"/>
    <d v="2019-06-05T00:00:00"/>
  </r>
  <r>
    <x v="1"/>
    <x v="1"/>
    <m/>
    <m/>
    <x v="1"/>
    <x v="1"/>
    <m/>
    <m/>
  </r>
  <r>
    <x v="17"/>
    <x v="25"/>
    <s v="Município"/>
    <n v="264"/>
    <x v="39"/>
    <x v="37"/>
    <d v="2019-06-05T00:00:00"/>
    <d v="2019-06-12T00:00:00"/>
  </r>
  <r>
    <x v="1"/>
    <x v="1"/>
    <m/>
    <m/>
    <x v="1"/>
    <x v="1"/>
    <m/>
    <m/>
  </r>
  <r>
    <x v="17"/>
    <x v="7"/>
    <s v="Banco"/>
    <n v="265"/>
    <x v="166"/>
    <x v="165"/>
    <d v="2019-06-12T00:00:00"/>
    <d v="2019-07-02T00:00:00"/>
  </r>
  <r>
    <x v="1"/>
    <x v="1"/>
    <m/>
    <m/>
    <x v="1"/>
    <x v="1"/>
    <m/>
    <m/>
  </r>
  <r>
    <x v="17"/>
    <x v="8"/>
    <s v="Município"/>
    <n v="266"/>
    <x v="167"/>
    <x v="90"/>
    <d v="2019-07-04T00:00:00"/>
    <d v="2019-09-02T00:00:00"/>
  </r>
  <r>
    <x v="1"/>
    <x v="1"/>
    <m/>
    <m/>
    <x v="1"/>
    <x v="1"/>
    <m/>
    <m/>
  </r>
  <r>
    <x v="17"/>
    <x v="9"/>
    <s v="Banco"/>
    <n v="267"/>
    <x v="96"/>
    <x v="91"/>
    <d v="2019-09-02T00:00:00"/>
    <d v="2019-10-02T00:00:00"/>
  </r>
  <r>
    <x v="1"/>
    <x v="1"/>
    <m/>
    <m/>
    <x v="1"/>
    <x v="1"/>
    <m/>
    <m/>
  </r>
  <r>
    <x v="17"/>
    <x v="10"/>
    <s v="Município"/>
    <n v="268"/>
    <x v="97"/>
    <x v="92"/>
    <d v="2019-10-03T00:00:00"/>
    <d v="2019-11-02T00:00:00"/>
  </r>
  <r>
    <x v="1"/>
    <x v="1"/>
    <m/>
    <m/>
    <x v="1"/>
    <x v="1"/>
    <m/>
    <m/>
  </r>
  <r>
    <x v="17"/>
    <x v="11"/>
    <s v="Banco"/>
    <n v="269"/>
    <x v="11"/>
    <x v="93"/>
    <d v="2019-11-02T00:00:00"/>
    <d v="2019-12-02T00:00:00"/>
  </r>
  <r>
    <x v="1"/>
    <x v="1"/>
    <m/>
    <m/>
    <x v="1"/>
    <x v="1"/>
    <m/>
    <m/>
  </r>
  <r>
    <x v="17"/>
    <x v="12"/>
    <s v="Município"/>
    <n v="270"/>
    <x v="168"/>
    <x v="96"/>
    <d v="2019-11-04T00:00:00"/>
    <d v="2020-05-02T00:00:00"/>
  </r>
  <r>
    <x v="1"/>
    <x v="1"/>
    <m/>
    <m/>
    <x v="1"/>
    <x v="1"/>
    <m/>
    <m/>
  </r>
  <r>
    <x v="17"/>
    <x v="13"/>
    <s v="Município"/>
    <n v="271"/>
    <x v="124"/>
    <x v="137"/>
    <d v="2019-04-05T00:00:00"/>
    <d v="2020-01-02T00:00:00"/>
  </r>
  <r>
    <x v="1"/>
    <x v="1"/>
    <m/>
    <m/>
    <x v="1"/>
    <x v="1"/>
    <m/>
    <m/>
  </r>
  <r>
    <x v="17"/>
    <x v="14"/>
    <s v="Município"/>
    <n v="272"/>
    <x v="136"/>
    <x v="95"/>
    <d v="2020-01-03T00:00:00"/>
    <d v="2020-04-02T00:00:00"/>
  </r>
  <r>
    <x v="1"/>
    <x v="1"/>
    <m/>
    <m/>
    <x v="1"/>
    <x v="1"/>
    <m/>
    <m/>
  </r>
  <r>
    <x v="17"/>
    <x v="15"/>
    <s v="Banco"/>
    <n v="273"/>
    <x v="100"/>
    <x v="96"/>
    <d v="2020-04-02T00:00:00"/>
    <d v="2020-05-02T00:00:00"/>
  </r>
  <r>
    <x v="1"/>
    <x v="1"/>
    <m/>
    <m/>
    <x v="1"/>
    <x v="1"/>
    <m/>
    <m/>
  </r>
  <r>
    <x v="17"/>
    <x v="16"/>
    <s v="Município"/>
    <n v="274"/>
    <x v="101"/>
    <x v="97"/>
    <d v="2020-05-03T00:00:00"/>
    <d v="2020-06-02T00:00:00"/>
  </r>
  <r>
    <x v="1"/>
    <x v="1"/>
    <m/>
    <m/>
    <x v="1"/>
    <x v="1"/>
    <m/>
    <m/>
  </r>
  <r>
    <x v="17"/>
    <x v="17"/>
    <s v="Banco"/>
    <n v="275"/>
    <x v="102"/>
    <x v="159"/>
    <d v="2020-06-02T00:00:00"/>
    <d v="2020-07-02T00:00:00"/>
  </r>
  <r>
    <x v="1"/>
    <x v="1"/>
    <m/>
    <m/>
    <x v="1"/>
    <x v="1"/>
    <m/>
    <m/>
  </r>
  <r>
    <x v="17"/>
    <x v="18"/>
    <s v="Banco"/>
    <n v="276"/>
    <x v="160"/>
    <x v="159"/>
    <d v="2020-07-02T00:00:00"/>
    <d v="2020-07-02T00:00:00"/>
  </r>
  <r>
    <x v="1"/>
    <x v="1"/>
    <m/>
    <m/>
    <x v="1"/>
    <x v="1"/>
    <m/>
    <m/>
  </r>
  <r>
    <x v="17"/>
    <x v="19"/>
    <s v="Município"/>
    <n v="277"/>
    <x v="169"/>
    <x v="166"/>
    <d v="2020-07-04T00:00:00"/>
    <d v="2020-09-02T00:00:00"/>
  </r>
  <r>
    <x v="1"/>
    <x v="1"/>
    <m/>
    <m/>
    <x v="1"/>
    <x v="1"/>
    <m/>
    <m/>
  </r>
  <r>
    <x v="17"/>
    <x v="20"/>
    <s v="Banco"/>
    <n v="278"/>
    <x v="170"/>
    <x v="85"/>
    <d v="2020-09-02T00:00:00"/>
    <d v="2020-09-22T00:00:00"/>
  </r>
  <r>
    <x v="1"/>
    <x v="1"/>
    <m/>
    <m/>
    <x v="1"/>
    <x v="1"/>
    <m/>
    <m/>
  </r>
  <r>
    <x v="17"/>
    <x v="21"/>
    <s v="Município"/>
    <n v="279"/>
    <x v="171"/>
    <x v="164"/>
    <d v="2020-09-22T00:00:00"/>
    <d v="2020-10-22T00:00:00"/>
  </r>
  <r>
    <x v="1"/>
    <x v="1"/>
    <m/>
    <m/>
    <x v="1"/>
    <x v="1"/>
    <m/>
    <m/>
  </r>
  <r>
    <x v="18"/>
    <x v="111"/>
    <m/>
    <m/>
    <x v="172"/>
    <x v="99"/>
    <d v="2018-11-26T00:00:00"/>
    <d v="2020-08-22T00:00:00"/>
  </r>
  <r>
    <x v="1"/>
    <x v="1"/>
    <m/>
    <m/>
    <x v="1"/>
    <x v="1"/>
    <m/>
    <m/>
  </r>
  <r>
    <x v="18"/>
    <x v="86"/>
    <s v="Município"/>
    <n v="280"/>
    <x v="172"/>
    <x v="167"/>
    <d v="2018-11-26T00:00:00"/>
    <d v="2018-11-26T00:00:00"/>
  </r>
  <r>
    <x v="1"/>
    <x v="1"/>
    <m/>
    <m/>
    <x v="1"/>
    <x v="1"/>
    <m/>
    <m/>
  </r>
  <r>
    <x v="18"/>
    <x v="3"/>
    <s v="CIF/CT-SHQA"/>
    <n v="281"/>
    <x v="172"/>
    <x v="34"/>
    <d v="2018-11-26T00:00:00"/>
    <d v="2019-03-28T00:00:00"/>
  </r>
  <r>
    <x v="1"/>
    <x v="1"/>
    <m/>
    <m/>
    <x v="1"/>
    <x v="1"/>
    <m/>
    <m/>
  </r>
  <r>
    <x v="18"/>
    <x v="4"/>
    <s v="Banco"/>
    <n v="282"/>
    <x v="37"/>
    <x v="35"/>
    <d v="2019-03-29T00:00:00"/>
    <d v="2019-04-05T00:00:00"/>
  </r>
  <r>
    <x v="1"/>
    <x v="1"/>
    <m/>
    <m/>
    <x v="1"/>
    <x v="1"/>
    <m/>
    <m/>
  </r>
  <r>
    <x v="18"/>
    <x v="24"/>
    <s v="Município"/>
    <n v="283"/>
    <x v="38"/>
    <x v="36"/>
    <d v="2019-04-06T00:00:00"/>
    <d v="2019-06-05T00:00:00"/>
  </r>
  <r>
    <x v="1"/>
    <x v="1"/>
    <m/>
    <m/>
    <x v="1"/>
    <x v="1"/>
    <m/>
    <m/>
  </r>
  <r>
    <x v="18"/>
    <x v="25"/>
    <s v="Município"/>
    <n v="284"/>
    <x v="39"/>
    <x v="37"/>
    <d v="2019-06-05T00:00:00"/>
    <d v="2019-06-12T00:00:00"/>
  </r>
  <r>
    <x v="1"/>
    <x v="1"/>
    <m/>
    <m/>
    <x v="1"/>
    <x v="1"/>
    <m/>
    <m/>
  </r>
  <r>
    <x v="18"/>
    <x v="7"/>
    <s v="Banco"/>
    <n v="285"/>
    <x v="154"/>
    <x v="78"/>
    <d v="2019-06-11T00:00:00"/>
    <d v="2019-07-01T00:00:00"/>
  </r>
  <r>
    <x v="1"/>
    <x v="1"/>
    <m/>
    <m/>
    <x v="1"/>
    <x v="1"/>
    <m/>
    <m/>
  </r>
  <r>
    <x v="18"/>
    <x v="8"/>
    <s v="Município"/>
    <n v="286"/>
    <x v="155"/>
    <x v="158"/>
    <d v="2019-07-03T00:00:00"/>
    <d v="2019-10-01T00:00:00"/>
  </r>
  <r>
    <x v="1"/>
    <x v="1"/>
    <m/>
    <m/>
    <x v="1"/>
    <x v="1"/>
    <m/>
    <m/>
  </r>
  <r>
    <x v="18"/>
    <x v="9"/>
    <s v="Banco"/>
    <n v="287"/>
    <x v="156"/>
    <x v="135"/>
    <d v="2019-10-02T00:00:00"/>
    <d v="2019-11-01T00:00:00"/>
  </r>
  <r>
    <x v="1"/>
    <x v="1"/>
    <m/>
    <m/>
    <x v="1"/>
    <x v="1"/>
    <m/>
    <m/>
  </r>
  <r>
    <x v="18"/>
    <x v="10"/>
    <s v="Município"/>
    <n v="288"/>
    <x v="135"/>
    <x v="136"/>
    <d v="2019-11-01T00:00:00"/>
    <d v="2019-12-01T00:00:00"/>
  </r>
  <r>
    <x v="1"/>
    <x v="1"/>
    <m/>
    <m/>
    <x v="1"/>
    <x v="1"/>
    <m/>
    <m/>
  </r>
  <r>
    <x v="18"/>
    <x v="11"/>
    <s v="Banco"/>
    <n v="289"/>
    <x v="98"/>
    <x v="137"/>
    <d v="2019-12-03T00:00:00"/>
    <d v="2020-01-02T00:00:00"/>
  </r>
  <r>
    <x v="1"/>
    <x v="1"/>
    <m/>
    <m/>
    <x v="1"/>
    <x v="1"/>
    <m/>
    <m/>
  </r>
  <r>
    <x v="18"/>
    <x v="12"/>
    <s v="Município"/>
    <n v="290"/>
    <x v="144"/>
    <x v="41"/>
    <d v="2019-09-03T00:00:00"/>
    <d v="2020-03-01T00:00:00"/>
  </r>
  <r>
    <x v="1"/>
    <x v="1"/>
    <m/>
    <m/>
    <x v="1"/>
    <x v="1"/>
    <m/>
    <m/>
  </r>
  <r>
    <x v="18"/>
    <x v="13"/>
    <s v="Município"/>
    <n v="291"/>
    <x v="124"/>
    <x v="41"/>
    <d v="2019-04-05T00:00:00"/>
    <d v="2020-03-01T00:00:00"/>
  </r>
  <r>
    <x v="1"/>
    <x v="1"/>
    <m/>
    <m/>
    <x v="1"/>
    <x v="1"/>
    <m/>
    <m/>
  </r>
  <r>
    <x v="18"/>
    <x v="14"/>
    <s v="Município"/>
    <n v="292"/>
    <x v="157"/>
    <x v="137"/>
    <d v="2019-10-04T00:00:00"/>
    <d v="2020-01-02T00:00:00"/>
  </r>
  <r>
    <x v="1"/>
    <x v="1"/>
    <m/>
    <m/>
    <x v="1"/>
    <x v="1"/>
    <m/>
    <m/>
  </r>
  <r>
    <x v="18"/>
    <x v="15"/>
    <s v="Banco"/>
    <n v="293"/>
    <x v="136"/>
    <x v="138"/>
    <d v="2020-01-03T00:00:00"/>
    <d v="2020-02-02T00:00:00"/>
  </r>
  <r>
    <x v="1"/>
    <x v="1"/>
    <m/>
    <m/>
    <x v="1"/>
    <x v="1"/>
    <m/>
    <m/>
  </r>
  <r>
    <x v="18"/>
    <x v="16"/>
    <s v="Município"/>
    <n v="294"/>
    <x v="158"/>
    <x v="94"/>
    <d v="2020-02-01T00:00:00"/>
    <d v="2020-03-02T00:00:00"/>
  </r>
  <r>
    <x v="1"/>
    <x v="1"/>
    <m/>
    <m/>
    <x v="1"/>
    <x v="1"/>
    <m/>
    <m/>
  </r>
  <r>
    <x v="18"/>
    <x v="17"/>
    <s v="Banco"/>
    <n v="295"/>
    <x v="99"/>
    <x v="95"/>
    <d v="2020-03-03T00:00:00"/>
    <d v="2020-04-02T00:00:00"/>
  </r>
  <r>
    <x v="1"/>
    <x v="1"/>
    <m/>
    <m/>
    <x v="1"/>
    <x v="1"/>
    <m/>
    <m/>
  </r>
  <r>
    <x v="18"/>
    <x v="18"/>
    <s v="Banco"/>
    <n v="296"/>
    <x v="100"/>
    <x v="95"/>
    <d v="2020-04-02T00:00:00"/>
    <d v="2020-04-02T00:00:00"/>
  </r>
  <r>
    <x v="1"/>
    <x v="1"/>
    <m/>
    <m/>
    <x v="1"/>
    <x v="1"/>
    <m/>
    <m/>
  </r>
  <r>
    <x v="18"/>
    <x v="19"/>
    <s v="Município"/>
    <n v="297"/>
    <x v="159"/>
    <x v="159"/>
    <d v="2020-04-03T00:00:00"/>
    <d v="2020-07-02T00:00:00"/>
  </r>
  <r>
    <x v="1"/>
    <x v="1"/>
    <m/>
    <m/>
    <x v="1"/>
    <x v="1"/>
    <m/>
    <m/>
  </r>
  <r>
    <x v="18"/>
    <x v="20"/>
    <s v="Banco"/>
    <n v="298"/>
    <x v="160"/>
    <x v="160"/>
    <d v="2020-07-02T00:00:00"/>
    <d v="2020-07-22T00:00:00"/>
  </r>
  <r>
    <x v="1"/>
    <x v="1"/>
    <m/>
    <m/>
    <x v="1"/>
    <x v="1"/>
    <m/>
    <m/>
  </r>
  <r>
    <x v="18"/>
    <x v="21"/>
    <s v="Município"/>
    <n v="299"/>
    <x v="161"/>
    <x v="99"/>
    <d v="2020-07-23T00:00:00"/>
    <d v="2020-08-22T00:00:00"/>
  </r>
  <r>
    <x v="1"/>
    <x v="1"/>
    <m/>
    <m/>
    <x v="1"/>
    <x v="1"/>
    <m/>
    <m/>
  </r>
  <r>
    <x v="19"/>
    <x v="112"/>
    <m/>
    <m/>
    <x v="173"/>
    <x v="168"/>
    <d v="2019-02-12T00:00:00"/>
    <d v="2020-11-05T00:00:00"/>
  </r>
  <r>
    <x v="1"/>
    <x v="1"/>
    <m/>
    <m/>
    <x v="1"/>
    <x v="1"/>
    <m/>
    <m/>
  </r>
  <r>
    <x v="19"/>
    <x v="3"/>
    <s v="CIF/CT-SHQA"/>
    <n v="300"/>
    <x v="173"/>
    <x v="34"/>
    <d v="2019-02-12T00:00:00"/>
    <d v="2019-03-28T00:00:00"/>
  </r>
  <r>
    <x v="1"/>
    <x v="1"/>
    <m/>
    <m/>
    <x v="1"/>
    <x v="1"/>
    <m/>
    <m/>
  </r>
  <r>
    <x v="19"/>
    <x v="24"/>
    <s v="Município"/>
    <n v="301"/>
    <x v="174"/>
    <x v="161"/>
    <d v="2019-03-06T00:00:00"/>
    <d v="2019-05-05T00:00:00"/>
  </r>
  <r>
    <x v="1"/>
    <x v="1"/>
    <m/>
    <m/>
    <x v="1"/>
    <x v="1"/>
    <m/>
    <m/>
  </r>
  <r>
    <x v="19"/>
    <x v="25"/>
    <s v="Município"/>
    <n v="302"/>
    <x v="175"/>
    <x v="22"/>
    <d v="2019-05-15T00:00:00"/>
    <d v="2019-05-22T00:00:00"/>
  </r>
  <r>
    <x v="1"/>
    <x v="1"/>
    <m/>
    <m/>
    <x v="1"/>
    <x v="1"/>
    <m/>
    <m/>
  </r>
  <r>
    <x v="19"/>
    <x v="7"/>
    <s v="Banco"/>
    <n v="303"/>
    <x v="66"/>
    <x v="37"/>
    <d v="2019-05-23T00:00:00"/>
    <d v="2019-06-12T00:00:00"/>
  </r>
  <r>
    <x v="1"/>
    <x v="1"/>
    <m/>
    <m/>
    <x v="1"/>
    <x v="1"/>
    <m/>
    <m/>
  </r>
  <r>
    <x v="19"/>
    <x v="8"/>
    <s v="Município"/>
    <n v="304"/>
    <x v="176"/>
    <x v="45"/>
    <d v="2019-06-14T00:00:00"/>
    <d v="2019-09-12T00:00:00"/>
  </r>
  <r>
    <x v="1"/>
    <x v="1"/>
    <m/>
    <m/>
    <x v="1"/>
    <x v="1"/>
    <m/>
    <m/>
  </r>
  <r>
    <x v="19"/>
    <x v="9"/>
    <s v="Banco"/>
    <n v="305"/>
    <x v="50"/>
    <x v="46"/>
    <d v="2019-09-12T00:00:00"/>
    <d v="2019-10-12T00:00:00"/>
  </r>
  <r>
    <x v="1"/>
    <x v="1"/>
    <m/>
    <m/>
    <x v="1"/>
    <x v="1"/>
    <m/>
    <m/>
  </r>
  <r>
    <x v="19"/>
    <x v="10"/>
    <s v="Município"/>
    <n v="306"/>
    <x v="177"/>
    <x v="169"/>
    <d v="2019-10-13T00:00:00"/>
    <d v="2019-11-12T00:00:00"/>
  </r>
  <r>
    <x v="1"/>
    <x v="1"/>
    <m/>
    <m/>
    <x v="1"/>
    <x v="1"/>
    <m/>
    <m/>
  </r>
  <r>
    <x v="19"/>
    <x v="11"/>
    <s v="Banco"/>
    <n v="307"/>
    <x v="178"/>
    <x v="170"/>
    <d v="2019-11-12T00:00:00"/>
    <d v="2019-12-12T00:00:00"/>
  </r>
  <r>
    <x v="1"/>
    <x v="1"/>
    <m/>
    <m/>
    <x v="1"/>
    <x v="1"/>
    <m/>
    <m/>
  </r>
  <r>
    <x v="19"/>
    <x v="12"/>
    <s v="Município"/>
    <n v="308"/>
    <x v="162"/>
    <x v="137"/>
    <d v="2019-07-06T00:00:00"/>
    <d v="2020-01-02T00:00:00"/>
  </r>
  <r>
    <x v="1"/>
    <x v="1"/>
    <m/>
    <m/>
    <x v="1"/>
    <x v="1"/>
    <m/>
    <m/>
  </r>
  <r>
    <x v="19"/>
    <x v="13"/>
    <s v="Município"/>
    <n v="309"/>
    <x v="12"/>
    <x v="137"/>
    <d v="2019-02-22T00:00:00"/>
    <d v="2020-01-02T00:00:00"/>
  </r>
  <r>
    <x v="1"/>
    <x v="1"/>
    <m/>
    <m/>
    <x v="1"/>
    <x v="1"/>
    <m/>
    <m/>
  </r>
  <r>
    <x v="19"/>
    <x v="14"/>
    <s v="Município"/>
    <n v="310"/>
    <x v="179"/>
    <x v="171"/>
    <d v="2020-01-13T00:00:00"/>
    <d v="2020-04-12T00:00:00"/>
  </r>
  <r>
    <x v="1"/>
    <x v="1"/>
    <m/>
    <m/>
    <x v="1"/>
    <x v="1"/>
    <m/>
    <m/>
  </r>
  <r>
    <x v="19"/>
    <x v="15"/>
    <s v="Banco"/>
    <n v="311"/>
    <x v="180"/>
    <x v="172"/>
    <d v="2020-04-12T00:00:00"/>
    <d v="2020-05-12T00:00:00"/>
  </r>
  <r>
    <x v="1"/>
    <x v="1"/>
    <m/>
    <m/>
    <x v="1"/>
    <x v="1"/>
    <m/>
    <m/>
  </r>
  <r>
    <x v="19"/>
    <x v="16"/>
    <s v="Município"/>
    <n v="312"/>
    <x v="181"/>
    <x v="173"/>
    <d v="2020-05-13T00:00:00"/>
    <d v="2020-06-12T00:00:00"/>
  </r>
  <r>
    <x v="1"/>
    <x v="1"/>
    <m/>
    <m/>
    <x v="1"/>
    <x v="1"/>
    <m/>
    <m/>
  </r>
  <r>
    <x v="19"/>
    <x v="17"/>
    <s v="Banco"/>
    <n v="313"/>
    <x v="182"/>
    <x v="174"/>
    <d v="2020-06-12T00:00:00"/>
    <d v="2020-07-12T00:00:00"/>
  </r>
  <r>
    <x v="1"/>
    <x v="1"/>
    <m/>
    <m/>
    <x v="1"/>
    <x v="1"/>
    <m/>
    <m/>
  </r>
  <r>
    <x v="19"/>
    <x v="18"/>
    <s v="Banco"/>
    <n v="314"/>
    <x v="183"/>
    <x v="174"/>
    <d v="2020-07-12T00:00:00"/>
    <d v="2020-07-12T00:00:00"/>
  </r>
  <r>
    <x v="1"/>
    <x v="1"/>
    <m/>
    <m/>
    <x v="1"/>
    <x v="1"/>
    <m/>
    <m/>
  </r>
  <r>
    <x v="19"/>
    <x v="19"/>
    <s v="Município"/>
    <n v="315"/>
    <x v="184"/>
    <x v="175"/>
    <d v="2020-07-14T00:00:00"/>
    <d v="2020-09-12T00:00:00"/>
  </r>
  <r>
    <x v="1"/>
    <x v="1"/>
    <m/>
    <m/>
    <x v="1"/>
    <x v="1"/>
    <m/>
    <m/>
  </r>
  <r>
    <x v="19"/>
    <x v="20"/>
    <s v="Banco"/>
    <n v="316"/>
    <x v="185"/>
    <x v="176"/>
    <d v="2020-09-15T00:00:00"/>
    <d v="2020-10-05T00:00:00"/>
  </r>
  <r>
    <x v="1"/>
    <x v="1"/>
    <m/>
    <m/>
    <x v="1"/>
    <x v="1"/>
    <m/>
    <m/>
  </r>
  <r>
    <x v="19"/>
    <x v="21"/>
    <s v="Município"/>
    <n v="317"/>
    <x v="186"/>
    <x v="168"/>
    <d v="2020-10-06T00:00:00"/>
    <d v="2020-11-05T00:00:00"/>
  </r>
  <r>
    <x v="1"/>
    <x v="1"/>
    <m/>
    <m/>
    <x v="1"/>
    <x v="1"/>
    <m/>
    <m/>
  </r>
  <r>
    <x v="20"/>
    <x v="113"/>
    <m/>
    <m/>
    <x v="57"/>
    <x v="177"/>
    <d v="2019-02-21T00:00:00"/>
    <d v="2020-08-10T00:00:00"/>
  </r>
  <r>
    <x v="1"/>
    <x v="1"/>
    <m/>
    <m/>
    <x v="1"/>
    <x v="1"/>
    <m/>
    <m/>
  </r>
  <r>
    <x v="20"/>
    <x v="24"/>
    <s v="Município"/>
    <n v="318"/>
    <x v="57"/>
    <x v="22"/>
    <d v="2019-02-21T00:00:00"/>
    <d v="2019-05-22T00:00:00"/>
  </r>
  <r>
    <x v="1"/>
    <x v="1"/>
    <m/>
    <m/>
    <x v="1"/>
    <x v="1"/>
    <m/>
    <m/>
  </r>
  <r>
    <x v="20"/>
    <x v="25"/>
    <s v="Município"/>
    <n v="319"/>
    <x v="62"/>
    <x v="178"/>
    <d v="2019-05-22T00:00:00"/>
    <d v="2019-05-29T00:00:00"/>
  </r>
  <r>
    <x v="1"/>
    <x v="1"/>
    <m/>
    <m/>
    <x v="1"/>
    <x v="1"/>
    <m/>
    <m/>
  </r>
  <r>
    <x v="20"/>
    <x v="94"/>
    <s v="Banco"/>
    <n v="320"/>
    <x v="129"/>
    <x v="102"/>
    <d v="2019-05-31T00:00:00"/>
    <d v="2019-06-20T00:00:00"/>
  </r>
  <r>
    <x v="1"/>
    <x v="1"/>
    <m/>
    <m/>
    <x v="1"/>
    <x v="1"/>
    <m/>
    <m/>
  </r>
  <r>
    <x v="20"/>
    <x v="8"/>
    <s v="Município"/>
    <n v="321"/>
    <x v="41"/>
    <x v="57"/>
    <d v="2019-06-22T00:00:00"/>
    <d v="2019-09-20T00:00:00"/>
  </r>
  <r>
    <x v="1"/>
    <x v="1"/>
    <m/>
    <m/>
    <x v="1"/>
    <x v="1"/>
    <m/>
    <m/>
  </r>
  <r>
    <x v="20"/>
    <x v="114"/>
    <s v="Município"/>
    <n v="322"/>
    <x v="64"/>
    <x v="57"/>
    <d v="2019-09-20T00:00:00"/>
    <d v="2019-09-20T00:00:00"/>
  </r>
  <r>
    <x v="1"/>
    <x v="1"/>
    <m/>
    <m/>
    <x v="1"/>
    <x v="1"/>
    <m/>
    <m/>
  </r>
  <r>
    <x v="20"/>
    <x v="9"/>
    <s v="Banco"/>
    <n v="323"/>
    <x v="64"/>
    <x v="58"/>
    <d v="2019-09-20T00:00:00"/>
    <d v="2019-10-20T00:00:00"/>
  </r>
  <r>
    <x v="1"/>
    <x v="1"/>
    <m/>
    <m/>
    <x v="1"/>
    <x v="1"/>
    <m/>
    <m/>
  </r>
  <r>
    <x v="20"/>
    <x v="10"/>
    <s v="Município"/>
    <n v="324"/>
    <x v="65"/>
    <x v="59"/>
    <d v="2019-10-21T00:00:00"/>
    <d v="2019-11-20T00:00:00"/>
  </r>
  <r>
    <x v="1"/>
    <x v="1"/>
    <m/>
    <m/>
    <x v="1"/>
    <x v="1"/>
    <m/>
    <m/>
  </r>
  <r>
    <x v="20"/>
    <x v="11"/>
    <s v="Banco"/>
    <n v="325"/>
    <x v="67"/>
    <x v="61"/>
    <d v="2019-11-20T00:00:00"/>
    <d v="2019-12-20T00:00:00"/>
  </r>
  <r>
    <x v="1"/>
    <x v="1"/>
    <m/>
    <m/>
    <x v="1"/>
    <x v="1"/>
    <m/>
    <m/>
  </r>
  <r>
    <x v="20"/>
    <x v="12"/>
    <s v="Município"/>
    <n v="326"/>
    <x v="29"/>
    <x v="52"/>
    <d v="2019-11-22T00:00:00"/>
    <d v="2020-05-20T00:00:00"/>
  </r>
  <r>
    <x v="1"/>
    <x v="1"/>
    <m/>
    <m/>
    <x v="1"/>
    <x v="1"/>
    <m/>
    <m/>
  </r>
  <r>
    <x v="20"/>
    <x v="13"/>
    <s v="Município"/>
    <n v="327"/>
    <x v="12"/>
    <x v="62"/>
    <d v="2019-02-22T00:00:00"/>
    <d v="2020-01-20T00:00:00"/>
  </r>
  <r>
    <x v="1"/>
    <x v="1"/>
    <m/>
    <m/>
    <x v="1"/>
    <x v="1"/>
    <m/>
    <m/>
  </r>
  <r>
    <x v="20"/>
    <x v="14"/>
    <s v="Município"/>
    <n v="328"/>
    <x v="187"/>
    <x v="61"/>
    <d v="2019-09-21T00:00:00"/>
    <d v="2019-12-20T00:00:00"/>
  </r>
  <r>
    <x v="1"/>
    <x v="1"/>
    <m/>
    <m/>
    <x v="1"/>
    <x v="1"/>
    <m/>
    <m/>
  </r>
  <r>
    <x v="20"/>
    <x v="15"/>
    <s v="Banco"/>
    <n v="329"/>
    <x v="68"/>
    <x v="62"/>
    <d v="2019-12-21T00:00:00"/>
    <d v="2020-01-20T00:00:00"/>
  </r>
  <r>
    <x v="1"/>
    <x v="1"/>
    <m/>
    <m/>
    <x v="1"/>
    <x v="1"/>
    <m/>
    <m/>
  </r>
  <r>
    <x v="20"/>
    <x v="16"/>
    <s v="Município"/>
    <n v="330"/>
    <x v="69"/>
    <x v="63"/>
    <d v="2020-01-21T00:00:00"/>
    <d v="2020-02-20T00:00:00"/>
  </r>
  <r>
    <x v="1"/>
    <x v="1"/>
    <m/>
    <m/>
    <x v="1"/>
    <x v="1"/>
    <m/>
    <m/>
  </r>
  <r>
    <x v="20"/>
    <x v="17"/>
    <s v="Banco"/>
    <n v="331"/>
    <x v="71"/>
    <x v="179"/>
    <d v="2020-02-19T00:00:00"/>
    <d v="2020-03-20T00:00:00"/>
  </r>
  <r>
    <x v="1"/>
    <x v="1"/>
    <m/>
    <m/>
    <x v="1"/>
    <x v="1"/>
    <m/>
    <m/>
  </r>
  <r>
    <x v="20"/>
    <x v="18"/>
    <s v="Banco"/>
    <n v="332"/>
    <x v="188"/>
    <x v="179"/>
    <d v="2020-03-20T00:00:00"/>
    <d v="2020-03-20T00:00:00"/>
  </r>
  <r>
    <x v="1"/>
    <x v="1"/>
    <m/>
    <m/>
    <x v="1"/>
    <x v="1"/>
    <m/>
    <m/>
  </r>
  <r>
    <x v="20"/>
    <x v="19"/>
    <s v="Município"/>
    <n v="333"/>
    <x v="189"/>
    <x v="180"/>
    <d v="2020-03-22T00:00:00"/>
    <d v="2020-06-20T00:00:00"/>
  </r>
  <r>
    <x v="1"/>
    <x v="1"/>
    <m/>
    <m/>
    <x v="1"/>
    <x v="1"/>
    <m/>
    <m/>
  </r>
  <r>
    <x v="20"/>
    <x v="20"/>
    <s v="Banco"/>
    <n v="334"/>
    <x v="190"/>
    <x v="18"/>
    <d v="2020-06-20T00:00:00"/>
    <d v="2020-07-10T00:00:00"/>
  </r>
  <r>
    <x v="1"/>
    <x v="1"/>
    <m/>
    <m/>
    <x v="1"/>
    <x v="1"/>
    <m/>
    <m/>
  </r>
  <r>
    <x v="20"/>
    <x v="21"/>
    <s v="Município"/>
    <n v="335"/>
    <x v="191"/>
    <x v="177"/>
    <d v="2020-07-11T00:00:00"/>
    <d v="2020-08-10T00:00:00"/>
  </r>
  <r>
    <x v="1"/>
    <x v="1"/>
    <m/>
    <m/>
    <x v="1"/>
    <x v="1"/>
    <m/>
    <m/>
  </r>
  <r>
    <x v="21"/>
    <x v="115"/>
    <m/>
    <m/>
    <x v="192"/>
    <x v="15"/>
    <d v="2019-02-18T00:00:00"/>
    <d v="2020-05-30T00:00:00"/>
  </r>
  <r>
    <x v="1"/>
    <x v="1"/>
    <m/>
    <m/>
    <x v="1"/>
    <x v="1"/>
    <m/>
    <m/>
  </r>
  <r>
    <x v="21"/>
    <x v="25"/>
    <s v="Município"/>
    <n v="336"/>
    <x v="192"/>
    <x v="101"/>
    <d v="2019-02-18T00:00:00"/>
    <d v="2019-03-20T00:00:00"/>
  </r>
  <r>
    <x v="1"/>
    <x v="1"/>
    <m/>
    <m/>
    <x v="1"/>
    <x v="1"/>
    <m/>
    <m/>
  </r>
  <r>
    <x v="21"/>
    <x v="7"/>
    <s v="Banco"/>
    <n v="337"/>
    <x v="108"/>
    <x v="181"/>
    <d v="2019-03-21T00:00:00"/>
    <d v="2019-04-10T00:00:00"/>
  </r>
  <r>
    <x v="1"/>
    <x v="1"/>
    <m/>
    <m/>
    <x v="1"/>
    <x v="1"/>
    <m/>
    <m/>
  </r>
  <r>
    <x v="21"/>
    <x v="8"/>
    <s v="Município"/>
    <n v="338"/>
    <x v="193"/>
    <x v="118"/>
    <d v="2019-05-11T00:00:00"/>
    <d v="2019-06-10T00:00:00"/>
  </r>
  <r>
    <x v="1"/>
    <x v="1"/>
    <m/>
    <m/>
    <x v="1"/>
    <x v="1"/>
    <m/>
    <m/>
  </r>
  <r>
    <x v="21"/>
    <x v="9"/>
    <s v="Banco"/>
    <n v="339"/>
    <x v="121"/>
    <x v="124"/>
    <d v="2019-06-10T00:00:00"/>
    <d v="2019-07-10T00:00:00"/>
  </r>
  <r>
    <x v="1"/>
    <x v="1"/>
    <m/>
    <m/>
    <x v="1"/>
    <x v="1"/>
    <m/>
    <m/>
  </r>
  <r>
    <x v="21"/>
    <x v="10"/>
    <s v="Município"/>
    <n v="340"/>
    <x v="194"/>
    <x v="6"/>
    <d v="2019-07-11T00:00:00"/>
    <d v="2019-08-10T00:00:00"/>
  </r>
  <r>
    <x v="1"/>
    <x v="1"/>
    <m/>
    <m/>
    <x v="1"/>
    <x v="1"/>
    <m/>
    <m/>
  </r>
  <r>
    <x v="21"/>
    <x v="11"/>
    <s v="Banco"/>
    <n v="341"/>
    <x v="143"/>
    <x v="100"/>
    <d v="2019-08-11T00:00:00"/>
    <d v="2019-09-10T00:00:00"/>
  </r>
  <r>
    <x v="1"/>
    <x v="1"/>
    <m/>
    <m/>
    <x v="1"/>
    <x v="1"/>
    <m/>
    <m/>
  </r>
  <r>
    <x v="21"/>
    <x v="13"/>
    <s v="Município"/>
    <n v="342"/>
    <x v="12"/>
    <x v="118"/>
    <d v="2019-02-22T00:00:00"/>
    <d v="2019-06-10T00:00:00"/>
  </r>
  <r>
    <x v="1"/>
    <x v="1"/>
    <m/>
    <m/>
    <x v="1"/>
    <x v="1"/>
    <m/>
    <m/>
  </r>
  <r>
    <x v="21"/>
    <x v="14"/>
    <s v="Município"/>
    <n v="343"/>
    <x v="166"/>
    <x v="125"/>
    <d v="2019-06-12T00:00:00"/>
    <d v="2019-10-10T00:00:00"/>
  </r>
  <r>
    <x v="1"/>
    <x v="1"/>
    <m/>
    <m/>
    <x v="1"/>
    <x v="1"/>
    <m/>
    <m/>
  </r>
  <r>
    <x v="21"/>
    <x v="15"/>
    <s v="Banco"/>
    <n v="344"/>
    <x v="195"/>
    <x v="182"/>
    <d v="2019-10-11T00:00:00"/>
    <d v="2019-11-10T00:00:00"/>
  </r>
  <r>
    <x v="1"/>
    <x v="1"/>
    <m/>
    <m/>
    <x v="1"/>
    <x v="1"/>
    <m/>
    <m/>
  </r>
  <r>
    <x v="21"/>
    <x v="16"/>
    <s v="Município"/>
    <n v="345"/>
    <x v="196"/>
    <x v="183"/>
    <d v="2019-11-10T00:00:00"/>
    <d v="2019-12-10T00:00:00"/>
  </r>
  <r>
    <x v="1"/>
    <x v="1"/>
    <m/>
    <m/>
    <x v="1"/>
    <x v="1"/>
    <m/>
    <m/>
  </r>
  <r>
    <x v="21"/>
    <x v="17"/>
    <s v="Banco"/>
    <n v="346"/>
    <x v="197"/>
    <x v="184"/>
    <d v="2019-12-11T00:00:00"/>
    <d v="2020-01-10T00:00:00"/>
  </r>
  <r>
    <x v="1"/>
    <x v="1"/>
    <m/>
    <m/>
    <x v="1"/>
    <x v="1"/>
    <m/>
    <m/>
  </r>
  <r>
    <x v="21"/>
    <x v="18"/>
    <s v="Banco"/>
    <n v="347"/>
    <x v="198"/>
    <x v="184"/>
    <d v="2020-01-10T00:00:00"/>
    <d v="2020-01-10T00:00:00"/>
  </r>
  <r>
    <x v="1"/>
    <x v="1"/>
    <m/>
    <m/>
    <x v="1"/>
    <x v="1"/>
    <m/>
    <m/>
  </r>
  <r>
    <x v="21"/>
    <x v="19"/>
    <s v="Município"/>
    <n v="348"/>
    <x v="54"/>
    <x v="185"/>
    <d v="2020-01-11T00:00:00"/>
    <d v="2020-04-10T00:00:00"/>
  </r>
  <r>
    <x v="1"/>
    <x v="1"/>
    <m/>
    <m/>
    <x v="1"/>
    <x v="1"/>
    <m/>
    <m/>
  </r>
  <r>
    <x v="21"/>
    <x v="20"/>
    <s v="Banco"/>
    <n v="349"/>
    <x v="199"/>
    <x v="12"/>
    <d v="2020-04-10T00:00:00"/>
    <d v="2020-04-30T00:00:00"/>
  </r>
  <r>
    <x v="1"/>
    <x v="1"/>
    <m/>
    <m/>
    <x v="1"/>
    <x v="1"/>
    <m/>
    <m/>
  </r>
  <r>
    <x v="21"/>
    <x v="21"/>
    <s v="Município"/>
    <n v="350"/>
    <x v="16"/>
    <x v="15"/>
    <d v="2020-04-30T00:00:00"/>
    <d v="2020-05-30T00:00:00"/>
  </r>
  <r>
    <x v="1"/>
    <x v="1"/>
    <m/>
    <m/>
    <x v="1"/>
    <x v="1"/>
    <m/>
    <m/>
  </r>
  <r>
    <x v="22"/>
    <x v="116"/>
    <m/>
    <m/>
    <x v="57"/>
    <x v="186"/>
    <d v="2019-02-21T00:00:00"/>
    <d v="2020-06-30T00:00:00"/>
  </r>
  <r>
    <x v="1"/>
    <x v="1"/>
    <m/>
    <m/>
    <x v="1"/>
    <x v="1"/>
    <m/>
    <m/>
  </r>
  <r>
    <x v="22"/>
    <x v="4"/>
    <s v="Banco"/>
    <n v="351"/>
    <x v="57"/>
    <x v="50"/>
    <d v="2019-02-21T00:00:00"/>
    <d v="2019-03-01T00:00:00"/>
  </r>
  <r>
    <x v="1"/>
    <x v="1"/>
    <m/>
    <m/>
    <x v="1"/>
    <x v="1"/>
    <m/>
    <m/>
  </r>
  <r>
    <x v="22"/>
    <x v="24"/>
    <s v="Município"/>
    <n v="352"/>
    <x v="93"/>
    <x v="123"/>
    <d v="2019-03-11T00:00:00"/>
    <d v="2019-06-11T00:00:00"/>
  </r>
  <r>
    <x v="1"/>
    <x v="1"/>
    <m/>
    <m/>
    <x v="1"/>
    <x v="1"/>
    <m/>
    <m/>
  </r>
  <r>
    <x v="22"/>
    <x v="25"/>
    <s v="Município"/>
    <n v="353"/>
    <x v="154"/>
    <x v="187"/>
    <d v="2019-06-11T00:00:00"/>
    <d v="2019-06-18T00:00:00"/>
  </r>
  <r>
    <x v="1"/>
    <x v="1"/>
    <m/>
    <m/>
    <x v="1"/>
    <x v="1"/>
    <m/>
    <m/>
  </r>
  <r>
    <x v="22"/>
    <x v="7"/>
    <s v="Banco"/>
    <n v="354"/>
    <x v="109"/>
    <x v="124"/>
    <d v="2019-06-20T00:00:00"/>
    <d v="2019-07-10T00:00:00"/>
  </r>
  <r>
    <x v="1"/>
    <x v="1"/>
    <m/>
    <m/>
    <x v="1"/>
    <x v="1"/>
    <m/>
    <m/>
  </r>
  <r>
    <x v="22"/>
    <x v="8"/>
    <s v="Município"/>
    <n v="355"/>
    <x v="51"/>
    <x v="100"/>
    <d v="2019-07-12T00:00:00"/>
    <d v="2019-09-10T00:00:00"/>
  </r>
  <r>
    <x v="1"/>
    <x v="1"/>
    <m/>
    <m/>
    <x v="1"/>
    <x v="1"/>
    <m/>
    <m/>
  </r>
  <r>
    <x v="22"/>
    <x v="9"/>
    <s v="Banco"/>
    <n v="356"/>
    <x v="111"/>
    <x v="125"/>
    <d v="2019-09-10T00:00:00"/>
    <d v="2019-10-10T00:00:00"/>
  </r>
  <r>
    <x v="1"/>
    <x v="1"/>
    <m/>
    <m/>
    <x v="1"/>
    <x v="1"/>
    <m/>
    <m/>
  </r>
  <r>
    <x v="22"/>
    <x v="10"/>
    <s v="Município"/>
    <n v="357"/>
    <x v="195"/>
    <x v="182"/>
    <d v="2019-10-11T00:00:00"/>
    <d v="2019-11-10T00:00:00"/>
  </r>
  <r>
    <x v="1"/>
    <x v="1"/>
    <m/>
    <m/>
    <x v="1"/>
    <x v="1"/>
    <m/>
    <m/>
  </r>
  <r>
    <x v="22"/>
    <x v="11"/>
    <s v="Banco"/>
    <n v="358"/>
    <x v="196"/>
    <x v="183"/>
    <d v="2019-11-10T00:00:00"/>
    <d v="2019-12-10T00:00:00"/>
  </r>
  <r>
    <x v="1"/>
    <x v="1"/>
    <m/>
    <m/>
    <x v="1"/>
    <x v="1"/>
    <m/>
    <m/>
  </r>
  <r>
    <x v="22"/>
    <x v="13"/>
    <s v="Município"/>
    <n v="359"/>
    <x v="200"/>
    <x v="100"/>
    <d v="2019-03-01T00:00:00"/>
    <d v="2019-09-10T00:00:00"/>
  </r>
  <r>
    <x v="1"/>
    <x v="1"/>
    <m/>
    <m/>
    <x v="1"/>
    <x v="1"/>
    <m/>
    <m/>
  </r>
  <r>
    <x v="22"/>
    <x v="14"/>
    <s v="Município"/>
    <n v="360"/>
    <x v="201"/>
    <x v="182"/>
    <d v="2019-09-11T00:00:00"/>
    <d v="2019-11-10T00:00:00"/>
  </r>
  <r>
    <x v="1"/>
    <x v="1"/>
    <m/>
    <m/>
    <x v="1"/>
    <x v="1"/>
    <m/>
    <m/>
  </r>
  <r>
    <x v="22"/>
    <x v="15"/>
    <s v="Banco"/>
    <n v="361"/>
    <x v="196"/>
    <x v="183"/>
    <d v="2019-11-10T00:00:00"/>
    <d v="2019-12-10T00:00:00"/>
  </r>
  <r>
    <x v="1"/>
    <x v="1"/>
    <m/>
    <m/>
    <x v="1"/>
    <x v="1"/>
    <m/>
    <m/>
  </r>
  <r>
    <x v="22"/>
    <x v="16"/>
    <s v="Município"/>
    <n v="362"/>
    <x v="197"/>
    <x v="184"/>
    <d v="2019-12-11T00:00:00"/>
    <d v="2020-01-10T00:00:00"/>
  </r>
  <r>
    <x v="1"/>
    <x v="1"/>
    <m/>
    <m/>
    <x v="1"/>
    <x v="1"/>
    <m/>
    <m/>
  </r>
  <r>
    <x v="22"/>
    <x v="17"/>
    <s v="Banco"/>
    <n v="363"/>
    <x v="54"/>
    <x v="188"/>
    <d v="2020-01-11T00:00:00"/>
    <d v="2020-02-10T00:00:00"/>
  </r>
  <r>
    <x v="1"/>
    <x v="1"/>
    <m/>
    <m/>
    <x v="1"/>
    <x v="1"/>
    <m/>
    <m/>
  </r>
  <r>
    <x v="22"/>
    <x v="18"/>
    <s v="Banco"/>
    <n v="364"/>
    <x v="202"/>
    <x v="188"/>
    <d v="2020-02-10T00:00:00"/>
    <d v="2020-02-10T00:00:00"/>
  </r>
  <r>
    <x v="1"/>
    <x v="1"/>
    <m/>
    <m/>
    <x v="1"/>
    <x v="1"/>
    <m/>
    <m/>
  </r>
  <r>
    <x v="22"/>
    <x v="19"/>
    <s v="Município"/>
    <n v="365"/>
    <x v="203"/>
    <x v="189"/>
    <d v="2019-02-09T00:00:00"/>
    <d v="2019-05-10T00:00:00"/>
  </r>
  <r>
    <x v="1"/>
    <x v="1"/>
    <m/>
    <m/>
    <x v="1"/>
    <x v="1"/>
    <m/>
    <m/>
  </r>
  <r>
    <x v="22"/>
    <x v="20"/>
    <s v="Banco"/>
    <n v="366"/>
    <x v="204"/>
    <x v="15"/>
    <d v="2020-05-10T00:00:00"/>
    <d v="2020-05-30T00:00:00"/>
  </r>
  <r>
    <x v="1"/>
    <x v="1"/>
    <m/>
    <m/>
    <x v="1"/>
    <x v="1"/>
    <m/>
    <m/>
  </r>
  <r>
    <x v="22"/>
    <x v="21"/>
    <s v="Município"/>
    <n v="367"/>
    <x v="205"/>
    <x v="186"/>
    <d v="2020-05-31T00:00:00"/>
    <d v="2020-06-30T00:00:00"/>
  </r>
  <r>
    <x v="1"/>
    <x v="1"/>
    <m/>
    <m/>
    <x v="1"/>
    <x v="1"/>
    <m/>
    <m/>
  </r>
  <r>
    <x v="23"/>
    <x v="117"/>
    <m/>
    <m/>
    <x v="200"/>
    <x v="119"/>
    <d v="2019-03-01T00:00:00"/>
    <d v="2019-06-30T00:00:00"/>
  </r>
  <r>
    <x v="1"/>
    <x v="1"/>
    <m/>
    <m/>
    <x v="1"/>
    <x v="1"/>
    <m/>
    <m/>
  </r>
  <r>
    <x v="23"/>
    <x v="118"/>
    <n v="0"/>
    <n v="369"/>
    <x v="200"/>
    <x v="50"/>
    <d v="2019-03-01T00:00:00"/>
    <d v="2019-03-01T00:00:00"/>
  </r>
  <r>
    <x v="1"/>
    <x v="1"/>
    <m/>
    <m/>
    <x v="1"/>
    <x v="1"/>
    <m/>
    <m/>
  </r>
  <r>
    <x v="23"/>
    <x v="61"/>
    <s v="Banco"/>
    <n v="370"/>
    <x v="200"/>
    <x v="141"/>
    <d v="2019-03-01T00:00:00"/>
    <d v="2019-03-30T00:00:00"/>
  </r>
  <r>
    <x v="1"/>
    <x v="1"/>
    <m/>
    <m/>
    <x v="1"/>
    <x v="1"/>
    <m/>
    <m/>
  </r>
  <r>
    <x v="23"/>
    <x v="62"/>
    <s v="Banco"/>
    <n v="371"/>
    <x v="200"/>
    <x v="141"/>
    <d v="2019-03-01T00:00:00"/>
    <d v="2019-03-15T00:00:00"/>
  </r>
  <r>
    <x v="1"/>
    <x v="1"/>
    <m/>
    <m/>
    <x v="1"/>
    <x v="1"/>
    <m/>
    <m/>
  </r>
  <r>
    <x v="23"/>
    <x v="119"/>
    <s v="Município"/>
    <n v="372"/>
    <x v="107"/>
    <x v="190"/>
    <d v="2019-02-28T00:00:00"/>
    <d v="2019-03-30T00:00:00"/>
  </r>
  <r>
    <x v="1"/>
    <x v="1"/>
    <m/>
    <m/>
    <x v="1"/>
    <x v="1"/>
    <m/>
    <m/>
  </r>
  <r>
    <x v="23"/>
    <x v="32"/>
    <s v="Banco"/>
    <n v="373"/>
    <x v="206"/>
    <x v="191"/>
    <d v="2019-03-30T00:00:00"/>
    <d v="2019-04-30T00:00:00"/>
  </r>
  <r>
    <x v="1"/>
    <x v="1"/>
    <m/>
    <m/>
    <x v="1"/>
    <x v="1"/>
    <m/>
    <m/>
  </r>
  <r>
    <x v="23"/>
    <x v="120"/>
    <s v="Município"/>
    <n v="374"/>
    <x v="61"/>
    <x v="192"/>
    <d v="2019-04-30T00:00:00"/>
    <d v="2019-05-30T00:00:00"/>
  </r>
  <r>
    <x v="1"/>
    <x v="1"/>
    <m/>
    <m/>
    <x v="1"/>
    <x v="1"/>
    <m/>
    <m/>
  </r>
  <r>
    <x v="23"/>
    <x v="121"/>
    <s v="Banco"/>
    <n v="375"/>
    <x v="207"/>
    <x v="119"/>
    <d v="2019-05-30T00:00:00"/>
    <d v="2019-06-30T00:00:00"/>
  </r>
  <r>
    <x v="1"/>
    <x v="1"/>
    <m/>
    <m/>
    <x v="1"/>
    <x v="1"/>
    <m/>
    <m/>
  </r>
  <r>
    <x v="24"/>
    <x v="122"/>
    <m/>
    <m/>
    <x v="58"/>
    <x v="193"/>
    <d v="2019-02-19T00:00:00"/>
    <d v="2020-11-30T00:00:00"/>
  </r>
  <r>
    <x v="1"/>
    <x v="1"/>
    <m/>
    <m/>
    <x v="1"/>
    <x v="1"/>
    <m/>
    <m/>
  </r>
  <r>
    <x v="24"/>
    <x v="123"/>
    <s v="Município"/>
    <n v="376"/>
    <x v="58"/>
    <x v="194"/>
    <d v="2019-02-19T00:00:00"/>
    <d v="2019-03-05T00:00:00"/>
  </r>
  <r>
    <x v="1"/>
    <x v="1"/>
    <m/>
    <m/>
    <x v="1"/>
    <x v="1"/>
    <m/>
    <m/>
  </r>
  <r>
    <x v="24"/>
    <x v="15"/>
    <s v="Banco"/>
    <n v="377"/>
    <x v="208"/>
    <x v="195"/>
    <d v="2019-03-16T00:00:00"/>
    <d v="2019-04-15T00:00:00"/>
  </r>
  <r>
    <x v="1"/>
    <x v="1"/>
    <m/>
    <m/>
    <x v="1"/>
    <x v="1"/>
    <m/>
    <m/>
  </r>
  <r>
    <x v="24"/>
    <x v="124"/>
    <s v="Banco"/>
    <n v="378"/>
    <x v="208"/>
    <x v="195"/>
    <d v="2019-03-16T00:00:00"/>
    <d v="2019-04-15T00:00:00"/>
  </r>
  <r>
    <x v="1"/>
    <x v="1"/>
    <m/>
    <m/>
    <x v="1"/>
    <x v="1"/>
    <m/>
    <m/>
  </r>
  <r>
    <x v="24"/>
    <x v="125"/>
    <s v="Município"/>
    <n v="379"/>
    <x v="209"/>
    <x v="196"/>
    <d v="2019-04-16T00:00:00"/>
    <d v="2019-06-15T00:00:00"/>
  </r>
  <r>
    <x v="1"/>
    <x v="1"/>
    <m/>
    <m/>
    <x v="1"/>
    <x v="1"/>
    <m/>
    <m/>
  </r>
  <r>
    <x v="24"/>
    <x v="126"/>
    <s v="Município"/>
    <n v="380"/>
    <x v="210"/>
    <x v="197"/>
    <d v="2019-06-15T00:00:00"/>
    <d v="2019-07-15T00:00:00"/>
  </r>
  <r>
    <x v="1"/>
    <x v="1"/>
    <m/>
    <m/>
    <x v="1"/>
    <x v="1"/>
    <m/>
    <m/>
  </r>
  <r>
    <x v="24"/>
    <x v="127"/>
    <s v="Banco"/>
    <n v="381"/>
    <x v="210"/>
    <x v="197"/>
    <d v="2019-06-15T00:00:00"/>
    <d v="2019-07-15T00:00:00"/>
  </r>
  <r>
    <x v="1"/>
    <x v="1"/>
    <m/>
    <m/>
    <x v="1"/>
    <x v="1"/>
    <m/>
    <m/>
  </r>
  <r>
    <x v="24"/>
    <x v="18"/>
    <s v="Banco"/>
    <n v="382"/>
    <x v="211"/>
    <x v="197"/>
    <d v="2019-07-15T00:00:00"/>
    <d v="2019-07-15T00:00:00"/>
  </r>
  <r>
    <x v="1"/>
    <x v="1"/>
    <m/>
    <m/>
    <x v="1"/>
    <x v="1"/>
    <m/>
    <m/>
  </r>
  <r>
    <x v="24"/>
    <x v="13"/>
    <s v="Município"/>
    <n v="383"/>
    <x v="12"/>
    <x v="126"/>
    <d v="2019-02-22T00:00:00"/>
    <d v="2019-10-30T00:00:00"/>
  </r>
  <r>
    <x v="1"/>
    <x v="1"/>
    <m/>
    <m/>
    <x v="1"/>
    <x v="1"/>
    <m/>
    <m/>
  </r>
  <r>
    <x v="24"/>
    <x v="19"/>
    <s v="Município"/>
    <n v="384"/>
    <x v="51"/>
    <x v="100"/>
    <d v="2019-07-12T00:00:00"/>
    <d v="2019-09-10T00:00:00"/>
  </r>
  <r>
    <x v="1"/>
    <x v="1"/>
    <m/>
    <m/>
    <x v="1"/>
    <x v="1"/>
    <m/>
    <m/>
  </r>
  <r>
    <x v="24"/>
    <x v="127"/>
    <s v="Banco"/>
    <n v="385"/>
    <x v="212"/>
    <x v="126"/>
    <d v="2019-09-30T00:00:00"/>
    <d v="2019-10-30T00:00:00"/>
  </r>
  <r>
    <x v="1"/>
    <x v="1"/>
    <m/>
    <m/>
    <x v="1"/>
    <x v="1"/>
    <m/>
    <m/>
  </r>
  <r>
    <x v="24"/>
    <x v="21"/>
    <s v="Município"/>
    <n v="386"/>
    <x v="213"/>
    <x v="193"/>
    <d v="2020-10-31T00:00:00"/>
    <d v="2020-11-30T00:00:00"/>
  </r>
  <r>
    <x v="1"/>
    <x v="1"/>
    <m/>
    <m/>
    <x v="1"/>
    <x v="1"/>
    <m/>
    <m/>
  </r>
  <r>
    <x v="25"/>
    <x v="128"/>
    <m/>
    <m/>
    <x v="214"/>
    <x v="186"/>
    <d v="2018-12-27T00:00:00"/>
    <d v="2020-06-30T00:00:00"/>
  </r>
  <r>
    <x v="1"/>
    <x v="1"/>
    <m/>
    <m/>
    <x v="1"/>
    <x v="1"/>
    <m/>
    <m/>
  </r>
  <r>
    <x v="25"/>
    <x v="24"/>
    <s v="Município"/>
    <n v="387"/>
    <x v="214"/>
    <x v="19"/>
    <d v="2018-12-27T00:00:00"/>
    <d v="2019-02-25T00:00:00"/>
  </r>
  <r>
    <x v="1"/>
    <x v="1"/>
    <m/>
    <m/>
    <x v="1"/>
    <x v="1"/>
    <m/>
    <m/>
  </r>
  <r>
    <x v="25"/>
    <x v="25"/>
    <s v="Município"/>
    <n v="388"/>
    <x v="215"/>
    <x v="101"/>
    <d v="2019-03-13T00:00:00"/>
    <d v="2019-03-20T00:00:00"/>
  </r>
  <r>
    <x v="1"/>
    <x v="1"/>
    <m/>
    <m/>
    <x v="1"/>
    <x v="1"/>
    <m/>
    <m/>
  </r>
  <r>
    <x v="25"/>
    <x v="7"/>
    <s v="Banco"/>
    <n v="389"/>
    <x v="108"/>
    <x v="181"/>
    <d v="2019-03-21T00:00:00"/>
    <d v="2019-04-10T00:00:00"/>
  </r>
  <r>
    <x v="1"/>
    <x v="1"/>
    <m/>
    <m/>
    <x v="1"/>
    <x v="1"/>
    <m/>
    <m/>
  </r>
  <r>
    <x v="25"/>
    <x v="8"/>
    <s v="Município"/>
    <n v="390"/>
    <x v="94"/>
    <x v="124"/>
    <d v="2019-04-11T00:00:00"/>
    <d v="2019-07-10T00:00:00"/>
  </r>
  <r>
    <x v="1"/>
    <x v="1"/>
    <m/>
    <m/>
    <x v="1"/>
    <x v="1"/>
    <m/>
    <m/>
  </r>
  <r>
    <x v="25"/>
    <x v="129"/>
    <s v="Município"/>
    <n v="391"/>
    <x v="216"/>
    <x v="124"/>
    <d v="2019-07-10T00:00:00"/>
    <d v="2019-07-10T00:00:00"/>
  </r>
  <r>
    <x v="1"/>
    <x v="1"/>
    <m/>
    <m/>
    <x v="1"/>
    <x v="1"/>
    <m/>
    <m/>
  </r>
  <r>
    <x v="25"/>
    <x v="9"/>
    <s v="Banco"/>
    <n v="392"/>
    <x v="194"/>
    <x v="6"/>
    <d v="2019-07-11T00:00:00"/>
    <d v="2019-08-10T00:00:00"/>
  </r>
  <r>
    <x v="1"/>
    <x v="1"/>
    <m/>
    <m/>
    <x v="1"/>
    <x v="1"/>
    <m/>
    <m/>
  </r>
  <r>
    <x v="25"/>
    <x v="10"/>
    <s v="Município"/>
    <n v="393"/>
    <x v="143"/>
    <x v="100"/>
    <d v="2019-08-11T00:00:00"/>
    <d v="2019-09-10T00:00:00"/>
  </r>
  <r>
    <x v="1"/>
    <x v="1"/>
    <m/>
    <m/>
    <x v="1"/>
    <x v="1"/>
    <m/>
    <m/>
  </r>
  <r>
    <x v="25"/>
    <x v="11"/>
    <s v="Banco"/>
    <n v="394"/>
    <x v="111"/>
    <x v="125"/>
    <d v="2019-09-10T00:00:00"/>
    <d v="2019-10-10T00:00:00"/>
  </r>
  <r>
    <x v="1"/>
    <x v="1"/>
    <m/>
    <m/>
    <x v="1"/>
    <x v="1"/>
    <m/>
    <m/>
  </r>
  <r>
    <x v="25"/>
    <x v="12"/>
    <s v="Município"/>
    <n v="395"/>
    <x v="217"/>
    <x v="183"/>
    <d v="2019-06-13T00:00:00"/>
    <d v="2019-12-10T00:00:00"/>
  </r>
  <r>
    <x v="1"/>
    <x v="1"/>
    <m/>
    <m/>
    <x v="1"/>
    <x v="1"/>
    <m/>
    <m/>
  </r>
  <r>
    <x v="25"/>
    <x v="13"/>
    <s v="Município"/>
    <n v="396"/>
    <x v="12"/>
    <x v="125"/>
    <d v="2019-02-22T00:00:00"/>
    <d v="2019-10-10T00:00:00"/>
  </r>
  <r>
    <x v="1"/>
    <x v="1"/>
    <m/>
    <m/>
    <x v="1"/>
    <x v="1"/>
    <m/>
    <m/>
  </r>
  <r>
    <x v="25"/>
    <x v="14"/>
    <s v="Município"/>
    <n v="397"/>
    <x v="51"/>
    <x v="125"/>
    <d v="2019-07-12T00:00:00"/>
    <d v="2019-10-10T00:00:00"/>
  </r>
  <r>
    <x v="1"/>
    <x v="1"/>
    <m/>
    <m/>
    <x v="1"/>
    <x v="1"/>
    <m/>
    <m/>
  </r>
  <r>
    <x v="25"/>
    <x v="130"/>
    <s v="Município"/>
    <n v="398"/>
    <x v="127"/>
    <x v="125"/>
    <d v="2019-10-10T00:00:00"/>
    <d v="2019-10-10T00:00:00"/>
  </r>
  <r>
    <x v="1"/>
    <x v="1"/>
    <m/>
    <m/>
    <x v="1"/>
    <x v="1"/>
    <m/>
    <m/>
  </r>
  <r>
    <x v="25"/>
    <x v="15"/>
    <s v="Banco"/>
    <n v="399"/>
    <x v="195"/>
    <x v="182"/>
    <d v="2019-10-11T00:00:00"/>
    <d v="2019-11-10T00:00:00"/>
  </r>
  <r>
    <x v="1"/>
    <x v="1"/>
    <m/>
    <m/>
    <x v="1"/>
    <x v="1"/>
    <m/>
    <m/>
  </r>
  <r>
    <x v="25"/>
    <x v="16"/>
    <s v="Município"/>
    <n v="400"/>
    <x v="196"/>
    <x v="183"/>
    <d v="2019-11-10T00:00:00"/>
    <d v="2019-12-10T00:00:00"/>
  </r>
  <r>
    <x v="1"/>
    <x v="1"/>
    <m/>
    <m/>
    <x v="1"/>
    <x v="1"/>
    <m/>
    <m/>
  </r>
  <r>
    <x v="25"/>
    <x v="17"/>
    <s v="Banco"/>
    <n v="401"/>
    <x v="197"/>
    <x v="184"/>
    <d v="2019-12-11T00:00:00"/>
    <d v="2020-01-10T00:00:00"/>
  </r>
  <r>
    <x v="1"/>
    <x v="1"/>
    <m/>
    <m/>
    <x v="1"/>
    <x v="1"/>
    <m/>
    <m/>
  </r>
  <r>
    <x v="25"/>
    <x v="18"/>
    <s v="Banco"/>
    <n v="402"/>
    <x v="198"/>
    <x v="184"/>
    <d v="2020-01-10T00:00:00"/>
    <d v="2020-01-10T00:00:00"/>
  </r>
  <r>
    <x v="1"/>
    <x v="1"/>
    <m/>
    <m/>
    <x v="1"/>
    <x v="1"/>
    <m/>
    <m/>
  </r>
  <r>
    <x v="25"/>
    <x v="19"/>
    <s v="Município"/>
    <n v="403"/>
    <x v="54"/>
    <x v="185"/>
    <d v="2020-01-11T00:00:00"/>
    <d v="2020-04-10T00:00:00"/>
  </r>
  <r>
    <x v="1"/>
    <x v="1"/>
    <m/>
    <m/>
    <x v="1"/>
    <x v="1"/>
    <m/>
    <m/>
  </r>
  <r>
    <x v="25"/>
    <x v="20"/>
    <s v="Banco"/>
    <n v="404"/>
    <x v="204"/>
    <x v="15"/>
    <d v="2020-05-10T00:00:00"/>
    <d v="2020-05-30T00:00:00"/>
  </r>
  <r>
    <x v="1"/>
    <x v="1"/>
    <m/>
    <m/>
    <x v="1"/>
    <x v="1"/>
    <m/>
    <m/>
  </r>
  <r>
    <x v="25"/>
    <x v="21"/>
    <s v="Município"/>
    <n v="405"/>
    <x v="205"/>
    <x v="186"/>
    <d v="2020-05-31T00:00:00"/>
    <d v="2020-06-30T00:00:00"/>
  </r>
  <r>
    <x v="1"/>
    <x v="1"/>
    <m/>
    <m/>
    <x v="1"/>
    <x v="1"/>
    <m/>
    <m/>
  </r>
  <r>
    <x v="26"/>
    <x v="131"/>
    <m/>
    <m/>
    <x v="58"/>
    <x v="198"/>
    <d v="2019-02-19T00:00:00"/>
    <d v="2020-10-10T00:00:00"/>
  </r>
  <r>
    <x v="1"/>
    <x v="1"/>
    <m/>
    <m/>
    <x v="1"/>
    <x v="1"/>
    <m/>
    <m/>
  </r>
  <r>
    <x v="26"/>
    <x v="132"/>
    <s v="Banco"/>
    <n v="406"/>
    <x v="58"/>
    <x v="86"/>
    <d v="2019-02-19T00:00:00"/>
    <d v="2019-03-11T00:00:00"/>
  </r>
  <r>
    <x v="1"/>
    <x v="1"/>
    <m/>
    <m/>
    <x v="1"/>
    <x v="1"/>
    <m/>
    <m/>
  </r>
  <r>
    <x v="26"/>
    <x v="133"/>
    <s v="Município"/>
    <n v="407"/>
    <x v="215"/>
    <x v="199"/>
    <d v="2019-03-13T00:00:00"/>
    <d v="2019-07-11T00:00:00"/>
  </r>
  <r>
    <x v="1"/>
    <x v="1"/>
    <m/>
    <m/>
    <x v="1"/>
    <x v="1"/>
    <m/>
    <m/>
  </r>
  <r>
    <x v="26"/>
    <x v="9"/>
    <s v="Banco"/>
    <n v="408"/>
    <x v="194"/>
    <x v="6"/>
    <d v="2019-07-11T00:00:00"/>
    <d v="2019-08-10T00:00:00"/>
  </r>
  <r>
    <x v="1"/>
    <x v="1"/>
    <m/>
    <m/>
    <x v="1"/>
    <x v="1"/>
    <m/>
    <m/>
  </r>
  <r>
    <x v="26"/>
    <x v="10"/>
    <s v="Município"/>
    <n v="409"/>
    <x v="143"/>
    <x v="100"/>
    <d v="2019-08-11T00:00:00"/>
    <d v="2019-09-10T00:00:00"/>
  </r>
  <r>
    <x v="1"/>
    <x v="1"/>
    <m/>
    <m/>
    <x v="1"/>
    <x v="1"/>
    <m/>
    <m/>
  </r>
  <r>
    <x v="26"/>
    <x v="134"/>
    <s v="Município"/>
    <n v="410"/>
    <x v="195"/>
    <x v="183"/>
    <d v="2019-10-11T00:00:00"/>
    <d v="2019-12-10T00:00:00"/>
  </r>
  <r>
    <x v="1"/>
    <x v="1"/>
    <m/>
    <m/>
    <x v="1"/>
    <x v="1"/>
    <m/>
    <m/>
  </r>
  <r>
    <x v="26"/>
    <x v="15"/>
    <s v="Banco"/>
    <n v="411"/>
    <x v="197"/>
    <x v="184"/>
    <d v="2019-12-11T00:00:00"/>
    <d v="2020-01-10T00:00:00"/>
  </r>
  <r>
    <x v="1"/>
    <x v="1"/>
    <m/>
    <m/>
    <x v="1"/>
    <x v="1"/>
    <m/>
    <m/>
  </r>
  <r>
    <x v="26"/>
    <x v="33"/>
    <s v="Município"/>
    <n v="412"/>
    <x v="54"/>
    <x v="188"/>
    <d v="2020-01-11T00:00:00"/>
    <d v="2020-02-10T00:00:00"/>
  </r>
  <r>
    <x v="1"/>
    <x v="1"/>
    <m/>
    <m/>
    <x v="1"/>
    <x v="1"/>
    <m/>
    <m/>
  </r>
  <r>
    <x v="26"/>
    <x v="135"/>
    <s v="Banco"/>
    <n v="413"/>
    <x v="218"/>
    <x v="200"/>
    <d v="2020-02-09T00:00:00"/>
    <d v="2020-03-10T00:00:00"/>
  </r>
  <r>
    <x v="1"/>
    <x v="1"/>
    <m/>
    <m/>
    <x v="1"/>
    <x v="1"/>
    <m/>
    <m/>
  </r>
  <r>
    <x v="26"/>
    <x v="13"/>
    <s v="Município"/>
    <n v="414"/>
    <x v="12"/>
    <x v="64"/>
    <d v="2019-02-22T00:00:00"/>
    <d v="2020-04-20T00:00:00"/>
  </r>
  <r>
    <x v="1"/>
    <x v="1"/>
    <m/>
    <m/>
    <x v="1"/>
    <x v="1"/>
    <m/>
    <m/>
  </r>
  <r>
    <x v="26"/>
    <x v="136"/>
    <s v="CIF/CT-SHQA"/>
    <n v="415"/>
    <x v="200"/>
    <x v="50"/>
    <d v="2019-03-01T00:00:00"/>
    <d v="2019-03-01T00:00:00"/>
  </r>
  <r>
    <x v="1"/>
    <x v="1"/>
    <m/>
    <m/>
    <x v="1"/>
    <x v="1"/>
    <m/>
    <m/>
  </r>
  <r>
    <x v="26"/>
    <x v="137"/>
    <s v="Município"/>
    <n v="416"/>
    <x v="200"/>
    <x v="76"/>
    <d v="2019-03-01T00:00:00"/>
    <d v="2019-03-08T00:00:00"/>
  </r>
  <r>
    <x v="1"/>
    <x v="1"/>
    <m/>
    <m/>
    <x v="1"/>
    <x v="1"/>
    <m/>
    <m/>
  </r>
  <r>
    <x v="26"/>
    <x v="138"/>
    <s v="CIF/CT-SHQA"/>
    <n v="417"/>
    <x v="219"/>
    <x v="3"/>
    <d v="2019-03-08T00:00:00"/>
    <d v="2019-04-26T00:00:00"/>
  </r>
  <r>
    <x v="1"/>
    <x v="1"/>
    <m/>
    <m/>
    <x v="1"/>
    <x v="1"/>
    <m/>
    <m/>
  </r>
  <r>
    <x v="26"/>
    <x v="139"/>
    <s v="Banco"/>
    <n v="418"/>
    <x v="3"/>
    <x v="191"/>
    <d v="2019-04-26T00:00:00"/>
    <d v="2019-04-30T00:00:00"/>
  </r>
  <r>
    <x v="1"/>
    <x v="1"/>
    <m/>
    <m/>
    <x v="1"/>
    <x v="1"/>
    <m/>
    <m/>
  </r>
  <r>
    <x v="26"/>
    <x v="140"/>
    <s v="Município"/>
    <n v="419"/>
    <x v="220"/>
    <x v="119"/>
    <d v="2019-05-01T00:00:00"/>
    <d v="2019-06-30T00:00:00"/>
  </r>
  <r>
    <x v="1"/>
    <x v="1"/>
    <m/>
    <m/>
    <x v="1"/>
    <x v="1"/>
    <m/>
    <m/>
  </r>
  <r>
    <x v="26"/>
    <x v="132"/>
    <s v="Banco"/>
    <n v="420"/>
    <x v="122"/>
    <x v="103"/>
    <d v="2019-06-30T00:00:00"/>
    <d v="2019-07-20T00:00:00"/>
  </r>
  <r>
    <x v="1"/>
    <x v="1"/>
    <m/>
    <m/>
    <x v="1"/>
    <x v="1"/>
    <m/>
    <m/>
  </r>
  <r>
    <x v="26"/>
    <x v="141"/>
    <s v="Município"/>
    <n v="421"/>
    <x v="221"/>
    <x v="62"/>
    <d v="2019-07-24T00:00:00"/>
    <d v="2020-01-20T00:00:00"/>
  </r>
  <r>
    <x v="1"/>
    <x v="1"/>
    <m/>
    <m/>
    <x v="1"/>
    <x v="1"/>
    <m/>
    <m/>
  </r>
  <r>
    <x v="26"/>
    <x v="15"/>
    <s v="Banco"/>
    <n v="422"/>
    <x v="69"/>
    <x v="63"/>
    <d v="2020-01-21T00:00:00"/>
    <d v="2020-02-20T00:00:00"/>
  </r>
  <r>
    <x v="1"/>
    <x v="1"/>
    <m/>
    <m/>
    <x v="1"/>
    <x v="1"/>
    <m/>
    <m/>
  </r>
  <r>
    <x v="26"/>
    <x v="33"/>
    <s v="Município"/>
    <n v="423"/>
    <x v="71"/>
    <x v="179"/>
    <d v="2020-02-19T00:00:00"/>
    <d v="2020-03-20T00:00:00"/>
  </r>
  <r>
    <x v="1"/>
    <x v="1"/>
    <m/>
    <m/>
    <x v="1"/>
    <x v="1"/>
    <m/>
    <m/>
  </r>
  <r>
    <x v="26"/>
    <x v="142"/>
    <s v="Banco"/>
    <n v="424"/>
    <x v="222"/>
    <x v="64"/>
    <d v="2020-03-21T00:00:00"/>
    <d v="2020-04-20T00:00:00"/>
  </r>
  <r>
    <x v="1"/>
    <x v="1"/>
    <m/>
    <m/>
    <x v="1"/>
    <x v="1"/>
    <m/>
    <m/>
  </r>
  <r>
    <x v="26"/>
    <x v="18"/>
    <s v="Banco"/>
    <n v="425"/>
    <x v="72"/>
    <x v="64"/>
    <d v="2020-04-20T00:00:00"/>
    <d v="2020-04-20T00:00:00"/>
  </r>
  <r>
    <x v="1"/>
    <x v="1"/>
    <m/>
    <m/>
    <x v="1"/>
    <x v="1"/>
    <m/>
    <m/>
  </r>
  <r>
    <x v="26"/>
    <x v="143"/>
    <s v="Município"/>
    <n v="426"/>
    <x v="223"/>
    <x v="201"/>
    <d v="2020-04-22T00:00:00"/>
    <d v="2020-08-20T00:00:00"/>
  </r>
  <r>
    <x v="1"/>
    <x v="1"/>
    <m/>
    <m/>
    <x v="1"/>
    <x v="1"/>
    <m/>
    <m/>
  </r>
  <r>
    <x v="26"/>
    <x v="127"/>
    <s v="Banco"/>
    <n v="427"/>
    <x v="224"/>
    <x v="202"/>
    <d v="2020-08-21T00:00:00"/>
    <d v="2020-09-10T00:00:00"/>
  </r>
  <r>
    <x v="1"/>
    <x v="1"/>
    <m/>
    <m/>
    <x v="1"/>
    <x v="1"/>
    <m/>
    <m/>
  </r>
  <r>
    <x v="26"/>
    <x v="21"/>
    <s v="Município"/>
    <n v="428"/>
    <x v="225"/>
    <x v="198"/>
    <d v="2020-09-10T00:00:00"/>
    <d v="2020-10-10T00:00:00"/>
  </r>
  <r>
    <x v="1"/>
    <x v="1"/>
    <m/>
    <m/>
    <x v="1"/>
    <x v="1"/>
    <m/>
    <m/>
  </r>
  <r>
    <x v="27"/>
    <x v="144"/>
    <m/>
    <m/>
    <x v="58"/>
    <x v="0"/>
    <d v="2019-02-19T00:00:00"/>
    <d v="2020-10-20T00:00:00"/>
  </r>
  <r>
    <x v="1"/>
    <x v="1"/>
    <m/>
    <m/>
    <x v="1"/>
    <x v="1"/>
    <m/>
    <m/>
  </r>
  <r>
    <x v="27"/>
    <x v="2"/>
    <s v="Município"/>
    <n v="429"/>
    <x v="58"/>
    <x v="86"/>
    <d v="2019-02-19T00:00:00"/>
    <d v="2019-03-11T00:00:00"/>
  </r>
  <r>
    <x v="1"/>
    <x v="1"/>
    <m/>
    <m/>
    <x v="1"/>
    <x v="1"/>
    <m/>
    <m/>
  </r>
  <r>
    <x v="27"/>
    <x v="145"/>
    <s v="CIF/CT-SHQA"/>
    <n v="430"/>
    <x v="93"/>
    <x v="3"/>
    <d v="2019-03-11T00:00:00"/>
    <d v="2019-04-26T00:00:00"/>
  </r>
  <r>
    <x v="1"/>
    <x v="1"/>
    <m/>
    <m/>
    <x v="1"/>
    <x v="1"/>
    <m/>
    <m/>
  </r>
  <r>
    <x v="27"/>
    <x v="146"/>
    <s v="Banco"/>
    <n v="431"/>
    <x v="3"/>
    <x v="4"/>
    <d v="2019-04-26T00:00:00"/>
    <d v="2019-05-03T00:00:00"/>
  </r>
  <r>
    <x v="1"/>
    <x v="1"/>
    <m/>
    <m/>
    <x v="1"/>
    <x v="1"/>
    <m/>
    <m/>
  </r>
  <r>
    <x v="27"/>
    <x v="24"/>
    <s v="Município"/>
    <n v="432"/>
    <x v="226"/>
    <x v="5"/>
    <d v="2019-06-04T00:00:00"/>
    <d v="2019-08-03T00:00:00"/>
  </r>
  <r>
    <x v="1"/>
    <x v="1"/>
    <m/>
    <m/>
    <x v="1"/>
    <x v="1"/>
    <m/>
    <m/>
  </r>
  <r>
    <x v="27"/>
    <x v="25"/>
    <s v="Município"/>
    <n v="433"/>
    <x v="5"/>
    <x v="6"/>
    <d v="2019-08-03T00:00:00"/>
    <d v="2019-08-10T00:00:00"/>
  </r>
  <r>
    <x v="1"/>
    <x v="1"/>
    <m/>
    <m/>
    <x v="1"/>
    <x v="1"/>
    <m/>
    <m/>
  </r>
  <r>
    <x v="27"/>
    <x v="30"/>
    <s v="Banco"/>
    <n v="434"/>
    <x v="6"/>
    <x v="7"/>
    <d v="2019-08-10T00:00:00"/>
    <d v="2019-08-30T00:00:00"/>
  </r>
  <r>
    <x v="1"/>
    <x v="1"/>
    <m/>
    <m/>
    <x v="1"/>
    <x v="1"/>
    <m/>
    <m/>
  </r>
  <r>
    <x v="27"/>
    <x v="8"/>
    <s v="Município"/>
    <n v="435"/>
    <x v="7"/>
    <x v="8"/>
    <d v="2019-09-01T00:00:00"/>
    <d v="2019-11-30T00:00:00"/>
  </r>
  <r>
    <x v="1"/>
    <x v="1"/>
    <m/>
    <m/>
    <x v="1"/>
    <x v="1"/>
    <m/>
    <m/>
  </r>
  <r>
    <x v="27"/>
    <x v="32"/>
    <s v="Banco"/>
    <n v="436"/>
    <x v="8"/>
    <x v="9"/>
    <d v="2019-11-30T00:00:00"/>
    <d v="2019-12-30T00:00:00"/>
  </r>
  <r>
    <x v="1"/>
    <x v="1"/>
    <m/>
    <m/>
    <x v="1"/>
    <x v="1"/>
    <m/>
    <m/>
  </r>
  <r>
    <x v="27"/>
    <x v="33"/>
    <s v="Município"/>
    <n v="437"/>
    <x v="9"/>
    <x v="10"/>
    <d v="2019-12-31T00:00:00"/>
    <d v="2020-01-30T00:00:00"/>
  </r>
  <r>
    <x v="1"/>
    <x v="1"/>
    <m/>
    <m/>
    <x v="1"/>
    <x v="1"/>
    <m/>
    <m/>
  </r>
  <r>
    <x v="27"/>
    <x v="147"/>
    <s v="Banco"/>
    <n v="438"/>
    <x v="55"/>
    <x v="15"/>
    <d v="2020-01-31T00:00:00"/>
    <d v="2020-05-30T00:00:00"/>
  </r>
  <r>
    <x v="1"/>
    <x v="1"/>
    <m/>
    <m/>
    <x v="1"/>
    <x v="1"/>
    <m/>
    <m/>
  </r>
  <r>
    <x v="27"/>
    <x v="148"/>
    <s v="Banco"/>
    <n v="439"/>
    <x v="205"/>
    <x v="186"/>
    <d v="2020-05-31T00:00:00"/>
    <d v="2020-06-30T00:00:00"/>
  </r>
  <r>
    <x v="1"/>
    <x v="1"/>
    <m/>
    <m/>
    <x v="1"/>
    <x v="1"/>
    <m/>
    <m/>
  </r>
  <r>
    <x v="27"/>
    <x v="13"/>
    <s v="Município"/>
    <n v="440"/>
    <x v="227"/>
    <x v="8"/>
    <d v="2019-05-03T00:00:00"/>
    <d v="2019-11-30T00:00:00"/>
  </r>
  <r>
    <x v="1"/>
    <x v="1"/>
    <m/>
    <m/>
    <x v="1"/>
    <x v="1"/>
    <m/>
    <m/>
  </r>
  <r>
    <x v="27"/>
    <x v="18"/>
    <s v="Banco"/>
    <n v="441"/>
    <x v="228"/>
    <x v="186"/>
    <d v="2020-06-30T00:00:00"/>
    <d v="2020-06-30T00:00:00"/>
  </r>
  <r>
    <x v="1"/>
    <x v="1"/>
    <m/>
    <m/>
    <x v="1"/>
    <x v="1"/>
    <m/>
    <m/>
  </r>
  <r>
    <x v="27"/>
    <x v="19"/>
    <s v="Município"/>
    <n v="442"/>
    <x v="160"/>
    <x v="149"/>
    <d v="2020-07-02T00:00:00"/>
    <d v="2020-09-30T00:00:00"/>
  </r>
  <r>
    <x v="1"/>
    <x v="1"/>
    <m/>
    <m/>
    <x v="1"/>
    <x v="1"/>
    <m/>
    <m/>
  </r>
  <r>
    <x v="27"/>
    <x v="69"/>
    <s v="Banco"/>
    <n v="443"/>
    <x v="229"/>
    <x v="0"/>
    <d v="2020-09-30T00:00:00"/>
    <d v="2020-10-20T00:00:00"/>
  </r>
  <r>
    <x v="1"/>
    <x v="1"/>
    <m/>
    <m/>
    <x v="1"/>
    <x v="1"/>
    <m/>
    <m/>
  </r>
  <r>
    <x v="27"/>
    <x v="21"/>
    <s v="Município"/>
    <n v="444"/>
    <x v="20"/>
    <x v="0"/>
    <d v="2020-09-20T00:00:00"/>
    <d v="2020-10-20T00:00:00"/>
  </r>
  <r>
    <x v="1"/>
    <x v="1"/>
    <m/>
    <m/>
    <x v="1"/>
    <x v="1"/>
    <m/>
    <m/>
  </r>
  <r>
    <x v="28"/>
    <x v="149"/>
    <m/>
    <m/>
    <x v="57"/>
    <x v="31"/>
    <d v="2019-02-21T00:00:00"/>
    <d v="2020-06-10T00:00:00"/>
  </r>
  <r>
    <x v="1"/>
    <x v="1"/>
    <m/>
    <m/>
    <x v="1"/>
    <x v="1"/>
    <m/>
    <m/>
  </r>
  <r>
    <x v="28"/>
    <x v="24"/>
    <s v="Município"/>
    <n v="445"/>
    <x v="57"/>
    <x v="53"/>
    <d v="2019-02-21T00:00:00"/>
    <d v="2019-04-22T00:00:00"/>
  </r>
  <r>
    <x v="1"/>
    <x v="1"/>
    <m/>
    <m/>
    <x v="1"/>
    <x v="1"/>
    <m/>
    <m/>
  </r>
  <r>
    <x v="28"/>
    <x v="25"/>
    <s v="Município"/>
    <n v="446"/>
    <x v="60"/>
    <x v="54"/>
    <d v="2019-04-22T00:00:00"/>
    <d v="2019-04-29T00:00:00"/>
  </r>
  <r>
    <x v="1"/>
    <x v="1"/>
    <m/>
    <m/>
    <x v="1"/>
    <x v="1"/>
    <m/>
    <m/>
  </r>
  <r>
    <x v="28"/>
    <x v="7"/>
    <s v="Banco"/>
    <n v="447"/>
    <x v="230"/>
    <x v="203"/>
    <d v="2019-04-28T00:00:00"/>
    <d v="2019-05-18T00:00:00"/>
  </r>
  <r>
    <x v="1"/>
    <x v="1"/>
    <m/>
    <m/>
    <x v="1"/>
    <x v="1"/>
    <m/>
    <m/>
  </r>
  <r>
    <x v="28"/>
    <x v="8"/>
    <s v="Município"/>
    <n v="448"/>
    <x v="231"/>
    <x v="204"/>
    <d v="2019-05-20T00:00:00"/>
    <d v="2019-08-18T00:00:00"/>
  </r>
  <r>
    <x v="1"/>
    <x v="1"/>
    <m/>
    <m/>
    <x v="1"/>
    <x v="1"/>
    <m/>
    <m/>
  </r>
  <r>
    <x v="28"/>
    <x v="9"/>
    <s v="Banco"/>
    <n v="449"/>
    <x v="75"/>
    <x v="205"/>
    <d v="2019-08-19T00:00:00"/>
    <d v="2019-09-18T00:00:00"/>
  </r>
  <r>
    <x v="1"/>
    <x v="1"/>
    <m/>
    <m/>
    <x v="1"/>
    <x v="1"/>
    <m/>
    <m/>
  </r>
  <r>
    <x v="28"/>
    <x v="10"/>
    <s v="Município"/>
    <n v="450"/>
    <x v="232"/>
    <x v="206"/>
    <d v="2019-09-18T00:00:00"/>
    <d v="2019-10-18T00:00:00"/>
  </r>
  <r>
    <x v="1"/>
    <x v="1"/>
    <m/>
    <m/>
    <x v="1"/>
    <x v="1"/>
    <m/>
    <m/>
  </r>
  <r>
    <x v="28"/>
    <x v="11"/>
    <s v="Banco"/>
    <n v="451"/>
    <x v="233"/>
    <x v="207"/>
    <d v="2019-10-19T00:00:00"/>
    <d v="2019-11-18T00:00:00"/>
  </r>
  <r>
    <x v="1"/>
    <x v="1"/>
    <m/>
    <m/>
    <x v="1"/>
    <x v="1"/>
    <m/>
    <m/>
  </r>
  <r>
    <x v="28"/>
    <x v="12"/>
    <s v="Município"/>
    <n v="452"/>
    <x v="65"/>
    <x v="208"/>
    <d v="2019-10-21T00:00:00"/>
    <d v="2020-04-18T00:00:00"/>
  </r>
  <r>
    <x v="1"/>
    <x v="1"/>
    <m/>
    <m/>
    <x v="1"/>
    <x v="1"/>
    <m/>
    <m/>
  </r>
  <r>
    <x v="28"/>
    <x v="13"/>
    <s v="Município"/>
    <n v="453"/>
    <x v="12"/>
    <x v="209"/>
    <d v="2019-02-22T00:00:00"/>
    <d v="2019-12-18T00:00:00"/>
  </r>
  <r>
    <x v="1"/>
    <x v="1"/>
    <m/>
    <m/>
    <x v="1"/>
    <x v="1"/>
    <m/>
    <m/>
  </r>
  <r>
    <x v="28"/>
    <x v="14"/>
    <s v="Município"/>
    <n v="454"/>
    <x v="76"/>
    <x v="207"/>
    <d v="2019-08-20T00:00:00"/>
    <d v="2019-11-18T00:00:00"/>
  </r>
  <r>
    <x v="1"/>
    <x v="1"/>
    <m/>
    <m/>
    <x v="1"/>
    <x v="1"/>
    <m/>
    <m/>
  </r>
  <r>
    <x v="28"/>
    <x v="15"/>
    <s v="Banco"/>
    <n v="455"/>
    <x v="234"/>
    <x v="209"/>
    <d v="2019-11-18T00:00:00"/>
    <d v="2019-12-18T00:00:00"/>
  </r>
  <r>
    <x v="1"/>
    <x v="1"/>
    <m/>
    <m/>
    <x v="1"/>
    <x v="1"/>
    <m/>
    <m/>
  </r>
  <r>
    <x v="28"/>
    <x v="16"/>
    <s v="Município"/>
    <n v="456"/>
    <x v="235"/>
    <x v="210"/>
    <d v="2019-12-19T00:00:00"/>
    <d v="2020-01-18T00:00:00"/>
  </r>
  <r>
    <x v="1"/>
    <x v="1"/>
    <m/>
    <m/>
    <x v="1"/>
    <x v="1"/>
    <m/>
    <m/>
  </r>
  <r>
    <x v="28"/>
    <x v="17"/>
    <s v="Banco"/>
    <n v="457"/>
    <x v="236"/>
    <x v="211"/>
    <d v="2020-01-19T00:00:00"/>
    <d v="2020-02-18T00:00:00"/>
  </r>
  <r>
    <x v="1"/>
    <x v="1"/>
    <m/>
    <m/>
    <x v="1"/>
    <x v="1"/>
    <m/>
    <m/>
  </r>
  <r>
    <x v="28"/>
    <x v="18"/>
    <s v="Banco"/>
    <n v="458"/>
    <x v="237"/>
    <x v="211"/>
    <d v="2020-02-18T00:00:00"/>
    <d v="2020-02-18T00:00:00"/>
  </r>
  <r>
    <x v="1"/>
    <x v="1"/>
    <m/>
    <m/>
    <x v="1"/>
    <x v="1"/>
    <m/>
    <m/>
  </r>
  <r>
    <x v="28"/>
    <x v="19"/>
    <s v="Município"/>
    <n v="459"/>
    <x v="237"/>
    <x v="208"/>
    <d v="2020-02-18T00:00:00"/>
    <d v="2020-04-18T00:00:00"/>
  </r>
  <r>
    <x v="1"/>
    <x v="1"/>
    <m/>
    <m/>
    <x v="1"/>
    <x v="1"/>
    <m/>
    <m/>
  </r>
  <r>
    <x v="28"/>
    <x v="20"/>
    <s v="Banco"/>
    <n v="460"/>
    <x v="72"/>
    <x v="212"/>
    <d v="2020-04-20T00:00:00"/>
    <d v="2020-05-10T00:00:00"/>
  </r>
  <r>
    <x v="1"/>
    <x v="1"/>
    <m/>
    <m/>
    <x v="1"/>
    <x v="1"/>
    <m/>
    <m/>
  </r>
  <r>
    <x v="28"/>
    <x v="21"/>
    <s v="Município"/>
    <n v="461"/>
    <x v="238"/>
    <x v="31"/>
    <d v="2020-05-11T00:00:00"/>
    <d v="2020-06-10T00:00:00"/>
  </r>
  <r>
    <x v="1"/>
    <x v="1"/>
    <m/>
    <m/>
    <x v="1"/>
    <x v="1"/>
    <m/>
    <m/>
  </r>
  <r>
    <x v="29"/>
    <x v="150"/>
    <m/>
    <m/>
    <x v="12"/>
    <x v="213"/>
    <d v="2019-02-22T00:00:00"/>
    <d v="2019-11-04T00:00:00"/>
  </r>
  <r>
    <x v="1"/>
    <x v="1"/>
    <m/>
    <m/>
    <x v="1"/>
    <x v="1"/>
    <m/>
    <m/>
  </r>
  <r>
    <x v="29"/>
    <x v="151"/>
    <s v="Município"/>
    <n v="462"/>
    <x v="12"/>
    <x v="191"/>
    <d v="2019-02-22T00:00:00"/>
    <d v="2019-04-30T00:00:00"/>
  </r>
  <r>
    <x v="1"/>
    <x v="1"/>
    <m/>
    <m/>
    <x v="1"/>
    <x v="1"/>
    <m/>
    <m/>
  </r>
  <r>
    <x v="29"/>
    <x v="152"/>
    <s v="CIF/CT-SHQA"/>
    <n v="463"/>
    <x v="61"/>
    <x v="128"/>
    <d v="2019-04-30T00:00:00"/>
    <d v="2019-05-31T00:00:00"/>
  </r>
  <r>
    <x v="1"/>
    <x v="1"/>
    <m/>
    <m/>
    <x v="1"/>
    <x v="1"/>
    <m/>
    <m/>
  </r>
  <r>
    <x v="29"/>
    <x v="153"/>
    <s v="Banco"/>
    <n v="464"/>
    <x v="129"/>
    <x v="119"/>
    <d v="2019-05-31T00:00:00"/>
    <d v="2019-06-30T00:00:00"/>
  </r>
  <r>
    <x v="1"/>
    <x v="1"/>
    <m/>
    <m/>
    <x v="1"/>
    <x v="1"/>
    <m/>
    <m/>
  </r>
  <r>
    <x v="29"/>
    <x v="10"/>
    <s v="Município"/>
    <n v="465"/>
    <x v="83"/>
    <x v="214"/>
    <d v="2019-07-01T00:00:00"/>
    <d v="2019-07-31T00:00:00"/>
  </r>
  <r>
    <x v="1"/>
    <x v="1"/>
    <m/>
    <m/>
    <x v="1"/>
    <x v="1"/>
    <m/>
    <m/>
  </r>
  <r>
    <x v="29"/>
    <x v="11"/>
    <s v="Banco"/>
    <n v="466"/>
    <x v="239"/>
    <x v="145"/>
    <d v="2019-08-01T00:00:00"/>
    <d v="2019-08-31T00:00:00"/>
  </r>
  <r>
    <x v="1"/>
    <x v="1"/>
    <m/>
    <m/>
    <x v="1"/>
    <x v="1"/>
    <m/>
    <m/>
  </r>
  <r>
    <x v="29"/>
    <x v="4"/>
    <s v="Banco"/>
    <n v="467"/>
    <x v="240"/>
    <x v="215"/>
    <d v="2019-08-31T00:00:00"/>
    <d v="2019-09-07T00:00:00"/>
  </r>
  <r>
    <x v="1"/>
    <x v="1"/>
    <m/>
    <m/>
    <x v="1"/>
    <x v="1"/>
    <m/>
    <m/>
  </r>
  <r>
    <x v="29"/>
    <x v="19"/>
    <s v="Município"/>
    <n v="468"/>
    <x v="241"/>
    <x v="216"/>
    <d v="2019-09-09T00:00:00"/>
    <d v="2020-01-07T00:00:00"/>
  </r>
  <r>
    <x v="1"/>
    <x v="1"/>
    <m/>
    <m/>
    <x v="1"/>
    <x v="1"/>
    <m/>
    <m/>
  </r>
  <r>
    <x v="29"/>
    <x v="154"/>
    <s v="Município"/>
    <n v="469"/>
    <x v="242"/>
    <x v="217"/>
    <d v="2020-01-14T00:00:00"/>
    <d v="2020-01-21T00:00:00"/>
  </r>
  <r>
    <x v="1"/>
    <x v="1"/>
    <m/>
    <m/>
    <x v="1"/>
    <x v="1"/>
    <m/>
    <m/>
  </r>
  <r>
    <x v="29"/>
    <x v="155"/>
    <s v="Banco"/>
    <n v="470"/>
    <x v="69"/>
    <x v="188"/>
    <d v="2020-01-21T00:00:00"/>
    <d v="2020-02-10T00:00:00"/>
  </r>
  <r>
    <x v="1"/>
    <x v="1"/>
    <m/>
    <m/>
    <x v="1"/>
    <x v="1"/>
    <m/>
    <m/>
  </r>
  <r>
    <x v="29"/>
    <x v="13"/>
    <s v="Município"/>
    <n v="471"/>
    <x v="12"/>
    <x v="42"/>
    <d v="2019-02-22T00:00:00"/>
    <d v="2019-02-22T00:00:00"/>
  </r>
  <r>
    <x v="1"/>
    <x v="1"/>
    <m/>
    <m/>
    <x v="1"/>
    <x v="1"/>
    <m/>
    <m/>
  </r>
  <r>
    <x v="29"/>
    <x v="156"/>
    <s v="Banco"/>
    <n v="472"/>
    <x v="218"/>
    <x v="200"/>
    <d v="2020-02-09T00:00:00"/>
    <d v="2020-03-10T00:00:00"/>
  </r>
  <r>
    <x v="1"/>
    <x v="1"/>
    <m/>
    <m/>
    <x v="1"/>
    <x v="1"/>
    <m/>
    <m/>
  </r>
  <r>
    <x v="29"/>
    <x v="157"/>
    <s v="Município"/>
    <n v="473"/>
    <x v="12"/>
    <x v="191"/>
    <d v="2019-02-22T00:00:00"/>
    <d v="2019-04-30T00:00:00"/>
  </r>
  <r>
    <x v="1"/>
    <x v="1"/>
    <m/>
    <m/>
    <x v="1"/>
    <x v="1"/>
    <m/>
    <m/>
  </r>
  <r>
    <x v="29"/>
    <x v="3"/>
    <s v="CIF/CT-SHQA"/>
    <n v="474"/>
    <x v="61"/>
    <x v="128"/>
    <d v="2019-04-30T00:00:00"/>
    <d v="2019-05-31T00:00:00"/>
  </r>
  <r>
    <x v="1"/>
    <x v="1"/>
    <m/>
    <m/>
    <x v="1"/>
    <x v="1"/>
    <m/>
    <m/>
  </r>
  <r>
    <x v="29"/>
    <x v="4"/>
    <s v="Banco"/>
    <n v="475"/>
    <x v="129"/>
    <x v="129"/>
    <d v="2019-05-31T00:00:00"/>
    <d v="2019-06-07T00:00:00"/>
  </r>
  <r>
    <x v="1"/>
    <x v="1"/>
    <m/>
    <m/>
    <x v="1"/>
    <x v="1"/>
    <m/>
    <m/>
  </r>
  <r>
    <x v="29"/>
    <x v="24"/>
    <s v="Município"/>
    <n v="476"/>
    <x v="243"/>
    <x v="218"/>
    <d v="2019-06-09T00:00:00"/>
    <d v="2019-10-07T00:00:00"/>
  </r>
  <r>
    <x v="1"/>
    <x v="1"/>
    <m/>
    <m/>
    <x v="1"/>
    <x v="1"/>
    <m/>
    <m/>
  </r>
  <r>
    <x v="29"/>
    <x v="25"/>
    <s v="Município"/>
    <n v="477"/>
    <x v="244"/>
    <x v="219"/>
    <d v="2019-10-07T00:00:00"/>
    <d v="2019-10-14T00:00:00"/>
  </r>
  <r>
    <x v="1"/>
    <x v="1"/>
    <m/>
    <m/>
    <x v="1"/>
    <x v="1"/>
    <m/>
    <m/>
  </r>
  <r>
    <x v="29"/>
    <x v="7"/>
    <s v="Banco"/>
    <n v="478"/>
    <x v="245"/>
    <x v="220"/>
    <d v="2019-10-15T00:00:00"/>
    <d v="2019-11-04T00:00:00"/>
  </r>
  <r>
    <x v="1"/>
    <x v="1"/>
    <m/>
    <m/>
    <x v="1"/>
    <x v="1"/>
    <m/>
    <m/>
  </r>
  <r>
    <x v="29"/>
    <x v="14"/>
    <s v="Município"/>
    <n v="479"/>
    <x v="246"/>
    <x v="221"/>
    <d v="2019-11-06T00:00:00"/>
    <d v="2020-02-04T00:00:00"/>
  </r>
  <r>
    <x v="1"/>
    <x v="1"/>
    <m/>
    <m/>
    <x v="1"/>
    <x v="1"/>
    <m/>
    <m/>
  </r>
  <r>
    <x v="29"/>
    <x v="15"/>
    <s v="Banco"/>
    <n v="480"/>
    <x v="247"/>
    <x v="222"/>
    <d v="2020-02-03T00:00:00"/>
    <d v="2020-03-04T00:00:00"/>
  </r>
  <r>
    <x v="1"/>
    <x v="1"/>
    <m/>
    <m/>
    <x v="1"/>
    <x v="1"/>
    <m/>
    <m/>
  </r>
  <r>
    <x v="29"/>
    <x v="16"/>
    <s v="Município"/>
    <n v="481"/>
    <x v="248"/>
    <x v="223"/>
    <d v="2020-03-05T00:00:00"/>
    <d v="2020-04-04T00:00:00"/>
  </r>
  <r>
    <x v="1"/>
    <x v="1"/>
    <m/>
    <m/>
    <x v="1"/>
    <x v="1"/>
    <m/>
    <m/>
  </r>
  <r>
    <x v="29"/>
    <x v="17"/>
    <s v="Banco"/>
    <n v="482"/>
    <x v="249"/>
    <x v="213"/>
    <d v="2020-04-04T00:00:00"/>
    <d v="2020-05-04T00:00:00"/>
  </r>
  <r>
    <x v="1"/>
    <x v="1"/>
    <m/>
    <m/>
    <x v="1"/>
    <x v="1"/>
    <m/>
    <m/>
  </r>
  <r>
    <x v="29"/>
    <x v="12"/>
    <s v="Município"/>
    <n v="483"/>
    <x v="207"/>
    <x v="222"/>
    <d v="2019-05-30T00:00:00"/>
    <d v="2020-03-04T00:00:00"/>
  </r>
  <r>
    <x v="1"/>
    <x v="1"/>
    <m/>
    <m/>
    <x v="1"/>
    <x v="1"/>
    <m/>
    <m/>
  </r>
  <r>
    <x v="29"/>
    <x v="13"/>
    <s v="Município"/>
    <n v="484"/>
    <x v="250"/>
    <x v="222"/>
    <d v="2019-08-30T00:00:00"/>
    <d v="2020-03-04T00:00:00"/>
  </r>
  <r>
    <x v="1"/>
    <x v="1"/>
    <m/>
    <m/>
    <x v="1"/>
    <x v="1"/>
    <m/>
    <m/>
  </r>
  <r>
    <x v="29"/>
    <x v="18"/>
    <s v="Banco"/>
    <n v="485"/>
    <x v="251"/>
    <x v="213"/>
    <d v="2020-05-04T00:00:00"/>
    <d v="2020-05-04T00:00:00"/>
  </r>
  <r>
    <x v="1"/>
    <x v="1"/>
    <m/>
    <m/>
    <x v="1"/>
    <x v="1"/>
    <m/>
    <m/>
  </r>
  <r>
    <x v="30"/>
    <x v="158"/>
    <m/>
    <m/>
    <x v="58"/>
    <x v="224"/>
    <d v="2019-02-19T00:00:00"/>
    <d v="2021-01-05T00:00:00"/>
  </r>
  <r>
    <x v="1"/>
    <x v="1"/>
    <m/>
    <m/>
    <x v="1"/>
    <x v="1"/>
    <m/>
    <m/>
  </r>
  <r>
    <x v="30"/>
    <x v="101"/>
    <s v="Município"/>
    <n v="486"/>
    <x v="58"/>
    <x v="225"/>
    <d v="2019-02-19T00:00:00"/>
    <d v="2019-03-21T00:00:00"/>
  </r>
  <r>
    <x v="1"/>
    <x v="1"/>
    <m/>
    <m/>
    <x v="1"/>
    <x v="1"/>
    <m/>
    <m/>
  </r>
  <r>
    <x v="30"/>
    <x v="41"/>
    <s v="Município"/>
    <n v="487"/>
    <x v="57"/>
    <x v="226"/>
    <d v="2019-02-21T00:00:00"/>
    <d v="2019-06-21T00:00:00"/>
  </r>
  <r>
    <x v="1"/>
    <x v="1"/>
    <m/>
    <m/>
    <x v="1"/>
    <x v="1"/>
    <m/>
    <m/>
  </r>
  <r>
    <x v="30"/>
    <x v="24"/>
    <s v="Município"/>
    <n v="488"/>
    <x v="41"/>
    <x v="227"/>
    <d v="2019-06-22T00:00:00"/>
    <d v="2019-08-21T00:00:00"/>
  </r>
  <r>
    <x v="1"/>
    <x v="1"/>
    <m/>
    <m/>
    <x v="1"/>
    <x v="1"/>
    <m/>
    <m/>
  </r>
  <r>
    <x v="30"/>
    <x v="25"/>
    <s v="Município"/>
    <n v="489"/>
    <x v="63"/>
    <x v="228"/>
    <d v="2019-08-21T00:00:00"/>
    <d v="2019-08-28T00:00:00"/>
  </r>
  <r>
    <x v="1"/>
    <x v="1"/>
    <m/>
    <m/>
    <x v="1"/>
    <x v="1"/>
    <m/>
    <m/>
  </r>
  <r>
    <x v="30"/>
    <x v="7"/>
    <s v="Banco"/>
    <n v="490"/>
    <x v="164"/>
    <x v="229"/>
    <d v="2019-08-26T00:00:00"/>
    <d v="2019-09-15T00:00:00"/>
  </r>
  <r>
    <x v="1"/>
    <x v="1"/>
    <m/>
    <m/>
    <x v="1"/>
    <x v="1"/>
    <m/>
    <m/>
  </r>
  <r>
    <x v="30"/>
    <x v="8"/>
    <s v="Município"/>
    <n v="491"/>
    <x v="252"/>
    <x v="230"/>
    <d v="2019-09-16T00:00:00"/>
    <d v="2019-12-15T00:00:00"/>
  </r>
  <r>
    <x v="1"/>
    <x v="1"/>
    <m/>
    <m/>
    <x v="1"/>
    <x v="1"/>
    <m/>
    <m/>
  </r>
  <r>
    <x v="30"/>
    <x v="9"/>
    <s v="Banco"/>
    <n v="492"/>
    <x v="253"/>
    <x v="231"/>
    <d v="2019-12-16T00:00:00"/>
    <d v="2020-01-15T00:00:00"/>
  </r>
  <r>
    <x v="1"/>
    <x v="1"/>
    <m/>
    <m/>
    <x v="1"/>
    <x v="1"/>
    <m/>
    <m/>
  </r>
  <r>
    <x v="30"/>
    <x v="10"/>
    <s v="Município"/>
    <n v="493"/>
    <x v="254"/>
    <x v="232"/>
    <d v="2020-01-16T00:00:00"/>
    <d v="2020-02-15T00:00:00"/>
  </r>
  <r>
    <x v="1"/>
    <x v="1"/>
    <m/>
    <m/>
    <x v="1"/>
    <x v="1"/>
    <m/>
    <m/>
  </r>
  <r>
    <x v="30"/>
    <x v="11"/>
    <s v="Banco"/>
    <n v="494"/>
    <x v="255"/>
    <x v="233"/>
    <d v="2020-02-14T00:00:00"/>
    <d v="2020-03-15T00:00:00"/>
  </r>
  <r>
    <x v="1"/>
    <x v="1"/>
    <m/>
    <m/>
    <x v="1"/>
    <x v="1"/>
    <m/>
    <m/>
  </r>
  <r>
    <x v="30"/>
    <x v="12"/>
    <s v="Município"/>
    <n v="495"/>
    <x v="46"/>
    <x v="234"/>
    <d v="2019-02-15T00:00:00"/>
    <d v="2019-11-15T00:00:00"/>
  </r>
  <r>
    <x v="1"/>
    <x v="1"/>
    <m/>
    <m/>
    <x v="1"/>
    <x v="1"/>
    <m/>
    <m/>
  </r>
  <r>
    <x v="30"/>
    <x v="13"/>
    <s v="Município"/>
    <n v="496"/>
    <x v="256"/>
    <x v="235"/>
    <d v="2019-11-15T00:00:00"/>
    <d v="2020-05-15T00:00:00"/>
  </r>
  <r>
    <x v="1"/>
    <x v="1"/>
    <m/>
    <m/>
    <x v="1"/>
    <x v="1"/>
    <m/>
    <m/>
  </r>
  <r>
    <x v="30"/>
    <x v="14"/>
    <s v="Município"/>
    <n v="497"/>
    <x v="257"/>
    <x v="235"/>
    <d v="2020-03-16T00:00:00"/>
    <d v="2020-05-15T00:00:00"/>
  </r>
  <r>
    <x v="1"/>
    <x v="1"/>
    <m/>
    <m/>
    <x v="1"/>
    <x v="1"/>
    <m/>
    <m/>
  </r>
  <r>
    <x v="30"/>
    <x v="15"/>
    <s v="Banco"/>
    <n v="498"/>
    <x v="258"/>
    <x v="236"/>
    <d v="2020-05-16T00:00:00"/>
    <d v="2020-06-15T00:00:00"/>
  </r>
  <r>
    <x v="1"/>
    <x v="1"/>
    <m/>
    <m/>
    <x v="1"/>
    <x v="1"/>
    <m/>
    <m/>
  </r>
  <r>
    <x v="30"/>
    <x v="16"/>
    <s v="Município"/>
    <n v="499"/>
    <x v="259"/>
    <x v="237"/>
    <d v="2020-06-15T00:00:00"/>
    <d v="2020-07-15T00:00:00"/>
  </r>
  <r>
    <x v="1"/>
    <x v="1"/>
    <m/>
    <m/>
    <x v="1"/>
    <x v="1"/>
    <m/>
    <m/>
  </r>
  <r>
    <x v="30"/>
    <x v="17"/>
    <s v="Banco"/>
    <n v="500"/>
    <x v="260"/>
    <x v="238"/>
    <d v="2020-07-16T00:00:00"/>
    <d v="2020-08-15T00:00:00"/>
  </r>
  <r>
    <x v="1"/>
    <x v="1"/>
    <m/>
    <m/>
    <x v="1"/>
    <x v="1"/>
    <m/>
    <m/>
  </r>
  <r>
    <x v="30"/>
    <x v="18"/>
    <s v="Banco"/>
    <n v="501"/>
    <x v="261"/>
    <x v="238"/>
    <d v="2020-08-15T00:00:00"/>
    <d v="2020-08-15T00:00:00"/>
  </r>
  <r>
    <x v="1"/>
    <x v="1"/>
    <m/>
    <m/>
    <x v="1"/>
    <x v="1"/>
    <m/>
    <m/>
  </r>
  <r>
    <x v="30"/>
    <x v="19"/>
    <s v="Município"/>
    <n v="502"/>
    <x v="262"/>
    <x v="239"/>
    <d v="2020-08-17T00:00:00"/>
    <d v="2020-11-15T00:00:00"/>
  </r>
  <r>
    <x v="1"/>
    <x v="1"/>
    <m/>
    <m/>
    <x v="1"/>
    <x v="1"/>
    <m/>
    <m/>
  </r>
  <r>
    <x v="30"/>
    <x v="20"/>
    <s v="Banco"/>
    <n v="503"/>
    <x v="263"/>
    <x v="240"/>
    <d v="2020-11-15T00:00:00"/>
    <d v="2020-12-05T00:00:00"/>
  </r>
  <r>
    <x v="1"/>
    <x v="1"/>
    <m/>
    <m/>
    <x v="1"/>
    <x v="1"/>
    <m/>
    <m/>
  </r>
  <r>
    <x v="30"/>
    <x v="21"/>
    <s v="Município"/>
    <n v="504"/>
    <x v="264"/>
    <x v="224"/>
    <d v="2020-12-06T00:00:00"/>
    <d v="2021-01-05T00:00:00"/>
  </r>
  <r>
    <x v="1"/>
    <x v="1"/>
    <m/>
    <m/>
    <x v="1"/>
    <x v="1"/>
    <m/>
    <m/>
  </r>
  <r>
    <x v="31"/>
    <x v="159"/>
    <m/>
    <m/>
    <x v="206"/>
    <x v="58"/>
    <d v="2019-03-30T00:00:00"/>
    <d v="2019-10-20T00:00:00"/>
  </r>
  <r>
    <x v="1"/>
    <x v="1"/>
    <m/>
    <m/>
    <x v="1"/>
    <x v="1"/>
    <m/>
    <m/>
  </r>
  <r>
    <x v="31"/>
    <x v="160"/>
    <s v="Município"/>
    <n v="505"/>
    <x v="206"/>
    <x v="190"/>
    <d v="2019-03-30T00:00:00"/>
    <d v="2019-03-30T00:00:00"/>
  </r>
  <r>
    <x v="1"/>
    <x v="1"/>
    <m/>
    <m/>
    <x v="1"/>
    <x v="1"/>
    <m/>
    <m/>
  </r>
  <r>
    <x v="31"/>
    <x v="161"/>
    <s v="Município"/>
    <n v="506"/>
    <x v="265"/>
    <x v="181"/>
    <d v="2019-04-10T00:00:00"/>
    <d v="2019-04-10T00:00:00"/>
  </r>
  <r>
    <x v="1"/>
    <x v="1"/>
    <m/>
    <m/>
    <x v="1"/>
    <x v="1"/>
    <m/>
    <m/>
  </r>
  <r>
    <x v="31"/>
    <x v="162"/>
    <s v="Município"/>
    <n v="507"/>
    <x v="47"/>
    <x v="190"/>
    <d v="2019-02-20T00:00:00"/>
    <d v="2019-03-30T00:00:00"/>
  </r>
  <r>
    <x v="1"/>
    <x v="1"/>
    <m/>
    <m/>
    <x v="1"/>
    <x v="1"/>
    <m/>
    <m/>
  </r>
  <r>
    <x v="31"/>
    <x v="163"/>
    <s v="Município"/>
    <n v="508"/>
    <x v="47"/>
    <x v="117"/>
    <d v="2019-02-20T00:00:00"/>
    <d v="2019-03-10T00:00:00"/>
  </r>
  <r>
    <x v="1"/>
    <x v="1"/>
    <m/>
    <m/>
    <x v="1"/>
    <x v="1"/>
    <m/>
    <m/>
  </r>
  <r>
    <x v="31"/>
    <x v="164"/>
    <s v="Banco"/>
    <n v="509"/>
    <x v="266"/>
    <x v="191"/>
    <d v="2019-03-31T00:00:00"/>
    <d v="2019-04-30T00:00:00"/>
  </r>
  <r>
    <x v="1"/>
    <x v="1"/>
    <m/>
    <m/>
    <x v="1"/>
    <x v="1"/>
    <m/>
    <m/>
  </r>
  <r>
    <x v="31"/>
    <x v="33"/>
    <s v="Município"/>
    <n v="510"/>
    <x v="61"/>
    <x v="192"/>
    <d v="2019-04-30T00:00:00"/>
    <d v="2019-05-30T00:00:00"/>
  </r>
  <r>
    <x v="1"/>
    <x v="1"/>
    <m/>
    <m/>
    <x v="1"/>
    <x v="1"/>
    <m/>
    <m/>
  </r>
  <r>
    <x v="31"/>
    <x v="39"/>
    <s v="Banco"/>
    <n v="511"/>
    <x v="129"/>
    <x v="119"/>
    <d v="2019-05-31T00:00:00"/>
    <d v="2019-06-30T00:00:00"/>
  </r>
  <r>
    <x v="1"/>
    <x v="1"/>
    <m/>
    <m/>
    <x v="1"/>
    <x v="1"/>
    <m/>
    <m/>
  </r>
  <r>
    <x v="31"/>
    <x v="13"/>
    <s v="Município"/>
    <n v="512"/>
    <x v="206"/>
    <x v="119"/>
    <d v="2019-03-30T00:00:00"/>
    <d v="2019-06-30T00:00:00"/>
  </r>
  <r>
    <x v="1"/>
    <x v="1"/>
    <m/>
    <m/>
    <x v="1"/>
    <x v="1"/>
    <m/>
    <m/>
  </r>
  <r>
    <x v="31"/>
    <x v="18"/>
    <s v="Banco"/>
    <n v="513"/>
    <x v="122"/>
    <x v="119"/>
    <d v="2019-06-30T00:00:00"/>
    <d v="2019-06-30T00:00:00"/>
  </r>
  <r>
    <x v="1"/>
    <x v="1"/>
    <m/>
    <m/>
    <x v="1"/>
    <x v="1"/>
    <m/>
    <m/>
  </r>
  <r>
    <x v="31"/>
    <x v="19"/>
    <s v="Município"/>
    <n v="514"/>
    <x v="83"/>
    <x v="7"/>
    <d v="2019-07-01T00:00:00"/>
    <d v="2019-08-30T00:00:00"/>
  </r>
  <r>
    <x v="1"/>
    <x v="1"/>
    <m/>
    <m/>
    <x v="1"/>
    <x v="1"/>
    <m/>
    <m/>
  </r>
  <r>
    <x v="31"/>
    <x v="20"/>
    <s v="Banco"/>
    <n v="515"/>
    <x v="240"/>
    <x v="57"/>
    <d v="2019-08-31T00:00:00"/>
    <d v="2019-09-20T00:00:00"/>
  </r>
  <r>
    <x v="1"/>
    <x v="1"/>
    <m/>
    <m/>
    <x v="1"/>
    <x v="1"/>
    <m/>
    <m/>
  </r>
  <r>
    <x v="31"/>
    <x v="21"/>
    <s v="Município"/>
    <n v="516"/>
    <x v="64"/>
    <x v="58"/>
    <d v="2019-09-20T00:00:00"/>
    <d v="2019-10-20T00:00:00"/>
  </r>
  <r>
    <x v="1"/>
    <x v="1"/>
    <m/>
    <m/>
    <x v="1"/>
    <x v="1"/>
    <m/>
    <m/>
  </r>
  <r>
    <x v="32"/>
    <x v="165"/>
    <m/>
    <m/>
    <x v="47"/>
    <x v="241"/>
    <d v="2019-02-20T00:00:00"/>
    <d v="2022-02-20T00:00:00"/>
  </r>
  <r>
    <x v="1"/>
    <x v="1"/>
    <m/>
    <m/>
    <x v="1"/>
    <x v="1"/>
    <m/>
    <m/>
  </r>
  <r>
    <x v="32"/>
    <x v="2"/>
    <s v="Município"/>
    <n v="517"/>
    <x v="47"/>
    <x v="242"/>
    <d v="2019-02-20T00:00:00"/>
    <d v="2019-03-06T00:00:00"/>
  </r>
  <r>
    <x v="1"/>
    <x v="1"/>
    <m/>
    <m/>
    <x v="1"/>
    <x v="1"/>
    <m/>
    <m/>
  </r>
  <r>
    <x v="32"/>
    <x v="3"/>
    <s v="CIF/CT-SHQA"/>
    <n v="518"/>
    <x v="174"/>
    <x v="3"/>
    <d v="2019-03-06T00:00:00"/>
    <d v="2019-04-26T00:00:00"/>
  </r>
  <r>
    <x v="1"/>
    <x v="1"/>
    <m/>
    <m/>
    <x v="1"/>
    <x v="1"/>
    <m/>
    <m/>
  </r>
  <r>
    <x v="32"/>
    <x v="4"/>
    <s v="Banco"/>
    <n v="519"/>
    <x v="3"/>
    <x v="4"/>
    <d v="2019-04-26T00:00:00"/>
    <d v="2019-05-03T00:00:00"/>
  </r>
  <r>
    <x v="1"/>
    <x v="1"/>
    <m/>
    <m/>
    <x v="1"/>
    <x v="1"/>
    <m/>
    <m/>
  </r>
  <r>
    <x v="32"/>
    <x v="24"/>
    <s v="Município"/>
    <n v="520"/>
    <x v="146"/>
    <x v="243"/>
    <d v="2019-05-04T00:00:00"/>
    <d v="2019-07-03T00:00:00"/>
  </r>
  <r>
    <x v="1"/>
    <x v="1"/>
    <m/>
    <m/>
    <x v="1"/>
    <x v="1"/>
    <m/>
    <m/>
  </r>
  <r>
    <x v="32"/>
    <x v="25"/>
    <s v="Município"/>
    <n v="521"/>
    <x v="155"/>
    <x v="124"/>
    <d v="2019-07-03T00:00:00"/>
    <d v="2019-07-10T00:00:00"/>
  </r>
  <r>
    <x v="1"/>
    <x v="1"/>
    <m/>
    <m/>
    <x v="1"/>
    <x v="1"/>
    <m/>
    <m/>
  </r>
  <r>
    <x v="32"/>
    <x v="7"/>
    <s v="Banco"/>
    <n v="522"/>
    <x v="216"/>
    <x v="115"/>
    <d v="2019-07-10T00:00:00"/>
    <d v="2019-07-30T00:00:00"/>
  </r>
  <r>
    <x v="1"/>
    <x v="1"/>
    <m/>
    <m/>
    <x v="1"/>
    <x v="1"/>
    <m/>
    <m/>
  </r>
  <r>
    <x v="32"/>
    <x v="8"/>
    <s v="Município"/>
    <n v="523"/>
    <x v="267"/>
    <x v="9"/>
    <d v="2019-08-02T00:00:00"/>
    <d v="2019-12-30T00:00:00"/>
  </r>
  <r>
    <x v="1"/>
    <x v="1"/>
    <m/>
    <m/>
    <x v="1"/>
    <x v="1"/>
    <m/>
    <m/>
  </r>
  <r>
    <x v="32"/>
    <x v="9"/>
    <s v="Banco"/>
    <n v="524"/>
    <x v="9"/>
    <x v="10"/>
    <d v="2019-12-31T00:00:00"/>
    <d v="2020-01-30T00:00:00"/>
  </r>
  <r>
    <x v="1"/>
    <x v="1"/>
    <m/>
    <m/>
    <x v="1"/>
    <x v="1"/>
    <m/>
    <m/>
  </r>
  <r>
    <x v="32"/>
    <x v="10"/>
    <s v="Município"/>
    <n v="525"/>
    <x v="268"/>
    <x v="11"/>
    <d v="2020-01-30T00:00:00"/>
    <d v="2020-02-28T00:00:00"/>
  </r>
  <r>
    <x v="1"/>
    <x v="1"/>
    <m/>
    <m/>
    <x v="1"/>
    <x v="1"/>
    <m/>
    <m/>
  </r>
  <r>
    <x v="32"/>
    <x v="11"/>
    <s v="Banco"/>
    <n v="526"/>
    <x v="14"/>
    <x v="14"/>
    <d v="2020-02-29T00:00:00"/>
    <d v="2020-03-30T00:00:00"/>
  </r>
  <r>
    <x v="1"/>
    <x v="1"/>
    <m/>
    <m/>
    <x v="1"/>
    <x v="1"/>
    <m/>
    <m/>
  </r>
  <r>
    <x v="32"/>
    <x v="13"/>
    <s v="Município"/>
    <n v="527"/>
    <x v="269"/>
    <x v="244"/>
    <d v="2020-12-30T00:00:00"/>
    <d v="2021-07-30T00:00:00"/>
  </r>
  <r>
    <x v="1"/>
    <x v="1"/>
    <m/>
    <m/>
    <x v="1"/>
    <x v="1"/>
    <m/>
    <m/>
  </r>
  <r>
    <x v="32"/>
    <x v="14"/>
    <s v="Município"/>
    <n v="528"/>
    <x v="270"/>
    <x v="245"/>
    <d v="2021-01-01T00:00:00"/>
    <d v="2021-06-30T00:00:00"/>
  </r>
  <r>
    <x v="1"/>
    <x v="1"/>
    <m/>
    <m/>
    <x v="1"/>
    <x v="1"/>
    <m/>
    <m/>
  </r>
  <r>
    <x v="32"/>
    <x v="15"/>
    <s v="Banco"/>
    <n v="529"/>
    <x v="271"/>
    <x v="244"/>
    <d v="2021-06-30T00:00:00"/>
    <d v="2021-07-30T00:00:00"/>
  </r>
  <r>
    <x v="1"/>
    <x v="1"/>
    <m/>
    <m/>
    <x v="1"/>
    <x v="1"/>
    <m/>
    <m/>
  </r>
  <r>
    <x v="32"/>
    <x v="16"/>
    <s v="Município"/>
    <n v="530"/>
    <x v="272"/>
    <x v="246"/>
    <d v="2021-07-31T00:00:00"/>
    <d v="2021-08-30T00:00:00"/>
  </r>
  <r>
    <x v="1"/>
    <x v="1"/>
    <m/>
    <m/>
    <x v="1"/>
    <x v="1"/>
    <m/>
    <m/>
  </r>
  <r>
    <x v="32"/>
    <x v="17"/>
    <s v="Banco"/>
    <n v="531"/>
    <x v="273"/>
    <x v="247"/>
    <d v="2021-08-31T00:00:00"/>
    <d v="2021-09-30T00:00:00"/>
  </r>
  <r>
    <x v="1"/>
    <x v="1"/>
    <m/>
    <m/>
    <x v="1"/>
    <x v="1"/>
    <m/>
    <m/>
  </r>
  <r>
    <x v="32"/>
    <x v="18"/>
    <s v="Banco"/>
    <n v="532"/>
    <x v="274"/>
    <x v="247"/>
    <d v="2021-09-30T00:00:00"/>
    <d v="2021-09-30T00:00:00"/>
  </r>
  <r>
    <x v="1"/>
    <x v="1"/>
    <m/>
    <m/>
    <x v="1"/>
    <x v="1"/>
    <m/>
    <m/>
  </r>
  <r>
    <x v="32"/>
    <x v="19"/>
    <s v="Município"/>
    <n v="533"/>
    <x v="275"/>
    <x v="248"/>
    <d v="2021-10-01T00:00:00"/>
    <d v="2021-12-30T00:00:00"/>
  </r>
  <r>
    <x v="1"/>
    <x v="1"/>
    <m/>
    <m/>
    <x v="1"/>
    <x v="1"/>
    <m/>
    <m/>
  </r>
  <r>
    <x v="32"/>
    <x v="20"/>
    <s v="Banco"/>
    <n v="534"/>
    <x v="276"/>
    <x v="249"/>
    <d v="2021-12-31T00:00:00"/>
    <d v="2022-01-20T00:00:00"/>
  </r>
  <r>
    <x v="1"/>
    <x v="1"/>
    <m/>
    <m/>
    <x v="1"/>
    <x v="1"/>
    <m/>
    <m/>
  </r>
  <r>
    <x v="32"/>
    <x v="21"/>
    <s v="Município"/>
    <n v="535"/>
    <x v="277"/>
    <x v="241"/>
    <d v="2022-01-21T00:00:00"/>
    <d v="2022-02-20T00:00:00"/>
  </r>
  <r>
    <x v="1"/>
    <x v="1"/>
    <m/>
    <m/>
    <x v="1"/>
    <x v="1"/>
    <m/>
    <m/>
  </r>
  <r>
    <x v="33"/>
    <x v="166"/>
    <m/>
    <m/>
    <x v="192"/>
    <x v="250"/>
    <d v="2019-02-18T00:00:00"/>
    <d v="2020-02-01T00:00:00"/>
  </r>
  <r>
    <x v="1"/>
    <x v="1"/>
    <m/>
    <m/>
    <x v="1"/>
    <x v="1"/>
    <m/>
    <m/>
  </r>
  <r>
    <x v="33"/>
    <x v="167"/>
    <s v="Município"/>
    <n v="536"/>
    <x v="192"/>
    <x v="251"/>
    <d v="2019-02-18T00:00:00"/>
    <d v="2019-04-19T00:00:00"/>
  </r>
  <r>
    <x v="1"/>
    <x v="1"/>
    <m/>
    <m/>
    <x v="1"/>
    <x v="1"/>
    <m/>
    <m/>
  </r>
  <r>
    <x v="33"/>
    <x v="168"/>
    <s v="Banco"/>
    <n v="537"/>
    <x v="278"/>
    <x v="189"/>
    <d v="2019-04-20T00:00:00"/>
    <d v="2019-05-10T00:00:00"/>
  </r>
  <r>
    <x v="1"/>
    <x v="1"/>
    <m/>
    <m/>
    <x v="1"/>
    <x v="1"/>
    <m/>
    <m/>
  </r>
  <r>
    <x v="33"/>
    <x v="169"/>
    <s v="Município"/>
    <n v="538"/>
    <x v="193"/>
    <x v="124"/>
    <d v="2019-05-11T00:00:00"/>
    <d v="2019-07-10T00:00:00"/>
  </r>
  <r>
    <x v="1"/>
    <x v="1"/>
    <m/>
    <m/>
    <x v="1"/>
    <x v="1"/>
    <m/>
    <m/>
  </r>
  <r>
    <x v="33"/>
    <x v="15"/>
    <s v="Banco"/>
    <n v="539"/>
    <x v="194"/>
    <x v="6"/>
    <d v="2019-07-11T00:00:00"/>
    <d v="2019-08-10T00:00:00"/>
  </r>
  <r>
    <x v="1"/>
    <x v="1"/>
    <m/>
    <m/>
    <x v="1"/>
    <x v="1"/>
    <m/>
    <m/>
  </r>
  <r>
    <x v="33"/>
    <x v="33"/>
    <s v="Município"/>
    <n v="540"/>
    <x v="143"/>
    <x v="100"/>
    <d v="2019-08-11T00:00:00"/>
    <d v="2019-09-10T00:00:00"/>
  </r>
  <r>
    <x v="1"/>
    <x v="1"/>
    <m/>
    <m/>
    <x v="1"/>
    <x v="1"/>
    <m/>
    <m/>
  </r>
  <r>
    <x v="33"/>
    <x v="170"/>
    <s v="Banco"/>
    <n v="541"/>
    <x v="111"/>
    <x v="125"/>
    <d v="2019-09-10T00:00:00"/>
    <d v="2019-10-10T00:00:00"/>
  </r>
  <r>
    <x v="1"/>
    <x v="1"/>
    <m/>
    <m/>
    <x v="1"/>
    <x v="1"/>
    <m/>
    <m/>
  </r>
  <r>
    <x v="33"/>
    <x v="18"/>
    <s v="Banco"/>
    <n v="542"/>
    <x v="127"/>
    <x v="125"/>
    <d v="2019-10-10T00:00:00"/>
    <d v="2019-10-10T00:00:00"/>
  </r>
  <r>
    <x v="1"/>
    <x v="1"/>
    <m/>
    <m/>
    <x v="1"/>
    <x v="1"/>
    <m/>
    <m/>
  </r>
  <r>
    <x v="33"/>
    <x v="13"/>
    <s v="Município"/>
    <n v="543"/>
    <x v="192"/>
    <x v="194"/>
    <d v="2019-02-18T00:00:00"/>
    <d v="2019-03-05T00:00:00"/>
  </r>
  <r>
    <x v="1"/>
    <x v="1"/>
    <m/>
    <m/>
    <x v="1"/>
    <x v="1"/>
    <m/>
    <m/>
  </r>
  <r>
    <x v="33"/>
    <x v="19"/>
    <s v="Município"/>
    <n v="544"/>
    <x v="195"/>
    <x v="183"/>
    <d v="2019-10-11T00:00:00"/>
    <d v="2019-12-10T00:00:00"/>
  </r>
  <r>
    <x v="1"/>
    <x v="1"/>
    <m/>
    <m/>
    <x v="1"/>
    <x v="1"/>
    <m/>
    <m/>
  </r>
  <r>
    <x v="33"/>
    <x v="171"/>
    <s v="Banco"/>
    <n v="545"/>
    <x v="279"/>
    <x v="9"/>
    <d v="2019-12-10T00:00:00"/>
    <d v="2019-12-30T00:00:00"/>
  </r>
  <r>
    <x v="1"/>
    <x v="1"/>
    <m/>
    <m/>
    <x v="1"/>
    <x v="1"/>
    <m/>
    <m/>
  </r>
  <r>
    <x v="33"/>
    <x v="21"/>
    <s v="Município"/>
    <n v="546"/>
    <x v="280"/>
    <x v="250"/>
    <d v="2020-01-02T00:00:00"/>
    <d v="2020-02-01T00:00:00"/>
  </r>
  <r>
    <x v="1"/>
    <x v="1"/>
    <m/>
    <m/>
    <x v="1"/>
    <x v="1"/>
    <m/>
    <m/>
  </r>
  <r>
    <x v="34"/>
    <x v="172"/>
    <m/>
    <m/>
    <x v="93"/>
    <x v="252"/>
    <d v="2019-03-11T00:00:00"/>
    <d v="2019-09-11T00:00:00"/>
  </r>
  <r>
    <x v="1"/>
    <x v="1"/>
    <m/>
    <m/>
    <x v="1"/>
    <x v="1"/>
    <m/>
    <m/>
  </r>
  <r>
    <x v="34"/>
    <x v="31"/>
    <n v="0"/>
    <n v="548"/>
    <x v="93"/>
    <x v="86"/>
    <d v="2019-03-11T00:00:00"/>
    <d v="2019-03-11T00:00:00"/>
  </r>
  <r>
    <x v="1"/>
    <x v="1"/>
    <m/>
    <m/>
    <x v="1"/>
    <x v="1"/>
    <m/>
    <m/>
  </r>
  <r>
    <x v="34"/>
    <x v="32"/>
    <n v="0"/>
    <n v="549"/>
    <x v="125"/>
    <x v="87"/>
    <d v="2019-03-12T00:00:00"/>
    <d v="2019-04-11T00:00:00"/>
  </r>
  <r>
    <x v="1"/>
    <x v="1"/>
    <m/>
    <m/>
    <x v="1"/>
    <x v="1"/>
    <m/>
    <m/>
  </r>
  <r>
    <x v="34"/>
    <x v="33"/>
    <n v="0"/>
    <n v="550"/>
    <x v="94"/>
    <x v="122"/>
    <d v="2019-04-11T00:00:00"/>
    <d v="2019-05-11T00:00:00"/>
  </r>
  <r>
    <x v="1"/>
    <x v="1"/>
    <m/>
    <m/>
    <x v="1"/>
    <x v="1"/>
    <m/>
    <m/>
  </r>
  <r>
    <x v="34"/>
    <x v="127"/>
    <n v="0"/>
    <n v="551"/>
    <x v="126"/>
    <x v="123"/>
    <d v="2019-05-12T00:00:00"/>
    <d v="2019-06-11T00:00:00"/>
  </r>
  <r>
    <x v="1"/>
    <x v="1"/>
    <m/>
    <m/>
    <x v="1"/>
    <x v="1"/>
    <m/>
    <m/>
  </r>
  <r>
    <x v="34"/>
    <x v="173"/>
    <n v="0"/>
    <n v="552"/>
    <x v="154"/>
    <x v="123"/>
    <d v="2019-06-11T00:00:00"/>
    <d v="2019-06-11T00:00:00"/>
  </r>
  <r>
    <x v="1"/>
    <x v="1"/>
    <m/>
    <m/>
    <x v="1"/>
    <x v="1"/>
    <m/>
    <m/>
  </r>
  <r>
    <x v="34"/>
    <x v="18"/>
    <n v="0"/>
    <n v="553"/>
    <x v="154"/>
    <x v="123"/>
    <d v="2019-06-11T00:00:00"/>
    <d v="2019-06-11T00:00:00"/>
  </r>
  <r>
    <x v="1"/>
    <x v="1"/>
    <m/>
    <m/>
    <x v="1"/>
    <x v="1"/>
    <m/>
    <m/>
  </r>
  <r>
    <x v="34"/>
    <x v="19"/>
    <n v="0"/>
    <n v="554"/>
    <x v="154"/>
    <x v="199"/>
    <d v="2019-06-11T00:00:00"/>
    <d v="2019-07-11T00:00:00"/>
  </r>
  <r>
    <x v="1"/>
    <x v="1"/>
    <m/>
    <m/>
    <x v="1"/>
    <x v="1"/>
    <m/>
    <m/>
  </r>
  <r>
    <x v="34"/>
    <x v="69"/>
    <n v="0"/>
    <n v="555"/>
    <x v="281"/>
    <x v="144"/>
    <d v="2019-07-22T00:00:00"/>
    <d v="2019-08-11T00:00:00"/>
  </r>
  <r>
    <x v="1"/>
    <x v="1"/>
    <m/>
    <m/>
    <x v="1"/>
    <x v="1"/>
    <m/>
    <m/>
  </r>
  <r>
    <x v="34"/>
    <x v="21"/>
    <n v="0"/>
    <n v="556"/>
    <x v="282"/>
    <x v="252"/>
    <d v="2019-08-12T00:00:00"/>
    <d v="2019-09-11T00:00:00"/>
  </r>
  <r>
    <x v="1"/>
    <x v="1"/>
    <m/>
    <m/>
    <x v="1"/>
    <x v="1"/>
    <m/>
    <m/>
  </r>
  <r>
    <x v="35"/>
    <x v="174"/>
    <m/>
    <m/>
    <x v="283"/>
    <x v="253"/>
    <d v="2019-03-19T00:00:00"/>
    <d v="2019-07-13T00:00:00"/>
  </r>
  <r>
    <x v="1"/>
    <x v="1"/>
    <m/>
    <m/>
    <x v="1"/>
    <x v="1"/>
    <m/>
    <m/>
  </r>
  <r>
    <x v="35"/>
    <x v="175"/>
    <m/>
    <n v="11"/>
    <x v="283"/>
    <x v="254"/>
    <d v="2019-03-19T00:00:00"/>
    <d v="2019-06-23T00:00:00"/>
  </r>
  <r>
    <x v="1"/>
    <x v="1"/>
    <m/>
    <m/>
    <x v="1"/>
    <x v="1"/>
    <m/>
    <m/>
  </r>
  <r>
    <x v="35"/>
    <x v="176"/>
    <s v="Município"/>
    <n v="12"/>
    <x v="283"/>
    <x v="255"/>
    <d v="2019-03-19T00:00:00"/>
    <d v="2019-03-19T00:00:00"/>
  </r>
  <r>
    <x v="1"/>
    <x v="1"/>
    <m/>
    <m/>
    <x v="1"/>
    <x v="1"/>
    <m/>
    <m/>
  </r>
  <r>
    <x v="35"/>
    <x v="177"/>
    <s v="CTSHQA"/>
    <n v="13"/>
    <x v="283"/>
    <x v="256"/>
    <d v="2019-03-19T00:00:00"/>
    <d v="2019-04-02T00:00:00"/>
  </r>
  <r>
    <x v="1"/>
    <x v="1"/>
    <m/>
    <m/>
    <x v="1"/>
    <x v="1"/>
    <m/>
    <m/>
  </r>
  <r>
    <x v="35"/>
    <x v="178"/>
    <s v="CIF"/>
    <n v="14"/>
    <x v="284"/>
    <x v="20"/>
    <d v="2019-04-02T00:00:00"/>
    <d v="2019-04-25T00:00:00"/>
  </r>
  <r>
    <x v="1"/>
    <x v="1"/>
    <m/>
    <m/>
    <x v="1"/>
    <x v="1"/>
    <m/>
    <m/>
  </r>
  <r>
    <x v="35"/>
    <x v="179"/>
    <s v="Município"/>
    <n v="15"/>
    <x v="285"/>
    <x v="121"/>
    <d v="2019-03-25T00:00:00"/>
    <d v="2019-03-29T00:00:00"/>
  </r>
  <r>
    <x v="1"/>
    <x v="1"/>
    <m/>
    <m/>
    <x v="1"/>
    <x v="1"/>
    <m/>
    <m/>
  </r>
  <r>
    <x v="35"/>
    <x v="180"/>
    <s v="Banco"/>
    <n v="16"/>
    <x v="37"/>
    <x v="257"/>
    <d v="2019-03-29T00:00:00"/>
    <d v="2019-04-08T00:00:00"/>
  </r>
  <r>
    <x v="1"/>
    <x v="1"/>
    <m/>
    <m/>
    <x v="1"/>
    <x v="1"/>
    <m/>
    <m/>
  </r>
  <r>
    <x v="35"/>
    <x v="181"/>
    <s v="Município"/>
    <n v="17"/>
    <x v="285"/>
    <x v="121"/>
    <d v="2019-03-25T00:00:00"/>
    <d v="2019-03-29T00:00:00"/>
  </r>
  <r>
    <x v="1"/>
    <x v="1"/>
    <m/>
    <m/>
    <x v="1"/>
    <x v="1"/>
    <m/>
    <m/>
  </r>
  <r>
    <x v="35"/>
    <x v="182"/>
    <s v="Banco"/>
    <n v="18"/>
    <x v="37"/>
    <x v="257"/>
    <d v="2019-03-29T00:00:00"/>
    <d v="2019-04-08T00:00:00"/>
  </r>
  <r>
    <x v="1"/>
    <x v="1"/>
    <m/>
    <m/>
    <x v="1"/>
    <x v="1"/>
    <m/>
    <m/>
  </r>
  <r>
    <x v="35"/>
    <x v="183"/>
    <s v="Município"/>
    <n v="19"/>
    <x v="37"/>
    <x v="121"/>
    <d v="2019-03-29T00:00:00"/>
    <d v="2019-03-29T00:00:00"/>
  </r>
  <r>
    <x v="1"/>
    <x v="1"/>
    <m/>
    <m/>
    <x v="1"/>
    <x v="1"/>
    <m/>
    <m/>
  </r>
  <r>
    <x v="35"/>
    <x v="184"/>
    <s v="Município"/>
    <n v="20"/>
    <x v="285"/>
    <x v="258"/>
    <d v="2019-03-25T00:00:00"/>
    <d v="2019-04-09T00:00:00"/>
  </r>
  <r>
    <x v="1"/>
    <x v="1"/>
    <m/>
    <m/>
    <x v="1"/>
    <x v="1"/>
    <m/>
    <m/>
  </r>
  <r>
    <x v="35"/>
    <x v="185"/>
    <s v="Município"/>
    <n v="21"/>
    <x v="285"/>
    <x v="254"/>
    <d v="2019-03-25T00:00:00"/>
    <d v="2019-06-23T00:00:00"/>
  </r>
  <r>
    <x v="1"/>
    <x v="1"/>
    <m/>
    <m/>
    <x v="1"/>
    <x v="1"/>
    <m/>
    <m/>
  </r>
  <r>
    <x v="35"/>
    <x v="186"/>
    <s v="Município"/>
    <n v="22"/>
    <x v="285"/>
    <x v="254"/>
    <d v="2019-03-25T00:00:00"/>
    <d v="2019-06-23T00:00:00"/>
  </r>
  <r>
    <x v="1"/>
    <x v="1"/>
    <m/>
    <m/>
    <x v="1"/>
    <x v="1"/>
    <m/>
    <m/>
  </r>
  <r>
    <x v="35"/>
    <x v="187"/>
    <s v="Município"/>
    <n v="23"/>
    <x v="286"/>
    <x v="254"/>
    <d v="2019-06-23T00:00:00"/>
    <d v="2019-06-23T00:00:00"/>
  </r>
  <r>
    <x v="1"/>
    <x v="1"/>
    <m/>
    <m/>
    <x v="1"/>
    <x v="1"/>
    <m/>
    <m/>
  </r>
  <r>
    <x v="35"/>
    <x v="188"/>
    <m/>
    <n v="26"/>
    <x v="283"/>
    <x v="253"/>
    <d v="2019-03-19T00:00:00"/>
    <d v="2019-07-13T00:00:00"/>
  </r>
  <r>
    <x v="1"/>
    <x v="1"/>
    <m/>
    <m/>
    <x v="1"/>
    <x v="1"/>
    <m/>
    <m/>
  </r>
  <r>
    <x v="35"/>
    <x v="176"/>
    <s v="Município"/>
    <n v="27"/>
    <x v="283"/>
    <x v="255"/>
    <d v="2019-03-19T00:00:00"/>
    <d v="2019-03-19T00:00:00"/>
  </r>
  <r>
    <x v="1"/>
    <x v="1"/>
    <m/>
    <m/>
    <x v="1"/>
    <x v="1"/>
    <m/>
    <m/>
  </r>
  <r>
    <x v="35"/>
    <x v="177"/>
    <s v="CTSHQA"/>
    <n v="28"/>
    <x v="283"/>
    <x v="256"/>
    <d v="2019-03-19T00:00:00"/>
    <d v="2019-04-02T00:00:00"/>
  </r>
  <r>
    <x v="1"/>
    <x v="1"/>
    <m/>
    <m/>
    <x v="1"/>
    <x v="1"/>
    <m/>
    <m/>
  </r>
  <r>
    <x v="35"/>
    <x v="178"/>
    <s v="CIF"/>
    <n v="29"/>
    <x v="284"/>
    <x v="20"/>
    <d v="2019-04-02T00:00:00"/>
    <d v="2019-04-25T00:00:00"/>
  </r>
  <r>
    <x v="1"/>
    <x v="1"/>
    <m/>
    <m/>
    <x v="1"/>
    <x v="1"/>
    <m/>
    <m/>
  </r>
  <r>
    <x v="35"/>
    <x v="189"/>
    <s v="Banco"/>
    <n v="30"/>
    <x v="22"/>
    <x v="21"/>
    <d v="2019-04-25T00:00:00"/>
    <d v="2019-05-02T00:00:00"/>
  </r>
  <r>
    <x v="1"/>
    <x v="1"/>
    <m/>
    <m/>
    <x v="1"/>
    <x v="1"/>
    <m/>
    <m/>
  </r>
  <r>
    <x v="35"/>
    <x v="190"/>
    <s v="Município"/>
    <n v="31"/>
    <x v="285"/>
    <x v="21"/>
    <d v="2019-03-25T00:00:00"/>
    <d v="2019-05-02T00:00:00"/>
  </r>
  <r>
    <x v="1"/>
    <x v="1"/>
    <m/>
    <m/>
    <x v="1"/>
    <x v="1"/>
    <m/>
    <m/>
  </r>
  <r>
    <x v="35"/>
    <x v="191"/>
    <s v="Município"/>
    <n v="32"/>
    <x v="227"/>
    <x v="165"/>
    <d v="2019-05-03T00:00:00"/>
    <d v="2019-07-02T00:00:00"/>
  </r>
  <r>
    <x v="1"/>
    <x v="1"/>
    <m/>
    <m/>
    <x v="1"/>
    <x v="1"/>
    <m/>
    <m/>
  </r>
  <r>
    <x v="35"/>
    <x v="192"/>
    <s v="Município"/>
    <n v="33"/>
    <x v="155"/>
    <x v="243"/>
    <d v="2019-07-03T00:00:00"/>
    <d v="2019-07-03T00:00:00"/>
  </r>
  <r>
    <x v="1"/>
    <x v="1"/>
    <m/>
    <m/>
    <x v="1"/>
    <x v="1"/>
    <m/>
    <m/>
  </r>
  <r>
    <x v="35"/>
    <x v="193"/>
    <s v="Banco"/>
    <n v="34"/>
    <x v="155"/>
    <x v="253"/>
    <d v="2019-07-03T00:00:00"/>
    <d v="2019-07-13T00:00:00"/>
  </r>
  <r>
    <x v="1"/>
    <x v="1"/>
    <m/>
    <m/>
    <x v="1"/>
    <x v="1"/>
    <m/>
    <m/>
  </r>
  <r>
    <x v="35"/>
    <x v="194"/>
    <s v="Município"/>
    <n v="35"/>
    <x v="285"/>
    <x v="121"/>
    <d v="2019-03-25T00:00:00"/>
    <d v="2019-03-29T00:00:00"/>
  </r>
  <r>
    <x v="1"/>
    <x v="1"/>
    <m/>
    <m/>
    <x v="1"/>
    <x v="1"/>
    <m/>
    <m/>
  </r>
  <r>
    <x v="35"/>
    <x v="195"/>
    <s v="Banco"/>
    <n v="36"/>
    <x v="37"/>
    <x v="259"/>
    <d v="2019-03-29T00:00:00"/>
    <d v="2019-04-28T00:00:00"/>
  </r>
  <r>
    <x v="1"/>
    <x v="1"/>
    <m/>
    <m/>
    <x v="1"/>
    <x v="1"/>
    <m/>
    <m/>
  </r>
  <r>
    <x v="35"/>
    <x v="185"/>
    <s v="Município"/>
    <n v="37"/>
    <x v="285"/>
    <x v="260"/>
    <d v="2019-03-25T00:00:00"/>
    <d v="2019-05-24T00:00:00"/>
  </r>
  <r>
    <x v="1"/>
    <x v="1"/>
    <m/>
    <m/>
    <x v="1"/>
    <x v="1"/>
    <m/>
    <m/>
  </r>
  <r>
    <x v="35"/>
    <x v="186"/>
    <s v="Município"/>
    <n v="38"/>
    <x v="285"/>
    <x v="260"/>
    <d v="2019-03-25T00:00:00"/>
    <d v="2019-05-24T00:00:00"/>
  </r>
  <r>
    <x v="1"/>
    <x v="1"/>
    <m/>
    <m/>
    <x v="1"/>
    <x v="1"/>
    <m/>
    <m/>
  </r>
  <r>
    <x v="35"/>
    <x v="187"/>
    <s v="Município"/>
    <n v="39"/>
    <x v="48"/>
    <x v="253"/>
    <d v="2019-07-13T00:00:00"/>
    <d v="2019-07-13T00:00:00"/>
  </r>
  <r>
    <x v="1"/>
    <x v="1"/>
    <m/>
    <m/>
    <x v="1"/>
    <x v="1"/>
    <m/>
    <m/>
  </r>
  <r>
    <x v="36"/>
    <x v="196"/>
    <m/>
    <m/>
    <x v="285"/>
    <x v="72"/>
    <d v="2019-03-25T00:00:00"/>
    <d v="2020-02-19T00:00:00"/>
  </r>
  <r>
    <x v="1"/>
    <x v="1"/>
    <m/>
    <m/>
    <x v="1"/>
    <x v="1"/>
    <m/>
    <m/>
  </r>
  <r>
    <x v="36"/>
    <x v="197"/>
    <m/>
    <n v="20"/>
    <x v="285"/>
    <x v="192"/>
    <d v="2019-03-25T00:00:00"/>
    <d v="2019-05-30T00:00:00"/>
  </r>
  <r>
    <x v="1"/>
    <x v="1"/>
    <m/>
    <m/>
    <x v="1"/>
    <x v="1"/>
    <m/>
    <m/>
  </r>
  <r>
    <x v="36"/>
    <x v="198"/>
    <s v="Município"/>
    <n v="21"/>
    <x v="285"/>
    <x v="261"/>
    <d v="2019-03-25T00:00:00"/>
    <d v="2019-03-25T00:00:00"/>
  </r>
  <r>
    <x v="1"/>
    <x v="1"/>
    <m/>
    <m/>
    <x v="1"/>
    <x v="1"/>
    <m/>
    <m/>
  </r>
  <r>
    <x v="36"/>
    <x v="177"/>
    <s v="CTSHQA"/>
    <n v="22"/>
    <x v="285"/>
    <x v="256"/>
    <d v="2019-03-25T00:00:00"/>
    <d v="2019-04-02T00:00:00"/>
  </r>
  <r>
    <x v="1"/>
    <x v="1"/>
    <m/>
    <m/>
    <x v="1"/>
    <x v="1"/>
    <m/>
    <m/>
  </r>
  <r>
    <x v="36"/>
    <x v="178"/>
    <s v="CIF"/>
    <n v="23"/>
    <x v="284"/>
    <x v="20"/>
    <d v="2019-04-02T00:00:00"/>
    <d v="2019-04-25T00:00:00"/>
  </r>
  <r>
    <x v="1"/>
    <x v="1"/>
    <m/>
    <m/>
    <x v="1"/>
    <x v="1"/>
    <m/>
    <m/>
  </r>
  <r>
    <x v="36"/>
    <x v="199"/>
    <s v="Banco"/>
    <n v="24"/>
    <x v="22"/>
    <x v="192"/>
    <d v="2019-04-25T00:00:00"/>
    <d v="2019-05-30T00:00:00"/>
  </r>
  <r>
    <x v="1"/>
    <x v="1"/>
    <m/>
    <m/>
    <x v="1"/>
    <x v="1"/>
    <m/>
    <m/>
  </r>
  <r>
    <x v="36"/>
    <x v="200"/>
    <m/>
    <n v="30"/>
    <x v="285"/>
    <x v="262"/>
    <d v="2019-03-25T00:00:00"/>
    <d v="2019-06-29T00:00:00"/>
  </r>
  <r>
    <x v="1"/>
    <x v="1"/>
    <m/>
    <m/>
    <x v="1"/>
    <x v="1"/>
    <m/>
    <m/>
  </r>
  <r>
    <x v="36"/>
    <x v="201"/>
    <s v="Município"/>
    <n v="31"/>
    <x v="285"/>
    <x v="195"/>
    <d v="2019-03-25T00:00:00"/>
    <d v="2019-04-15T00:00:00"/>
  </r>
  <r>
    <x v="1"/>
    <x v="1"/>
    <m/>
    <m/>
    <x v="1"/>
    <x v="1"/>
    <m/>
    <m/>
  </r>
  <r>
    <x v="36"/>
    <x v="177"/>
    <s v="CTSHQA"/>
    <n v="32"/>
    <x v="287"/>
    <x v="132"/>
    <d v="2019-04-15T00:00:00"/>
    <d v="2019-05-07T00:00:00"/>
  </r>
  <r>
    <x v="1"/>
    <x v="1"/>
    <m/>
    <m/>
    <x v="1"/>
    <x v="1"/>
    <m/>
    <m/>
  </r>
  <r>
    <x v="36"/>
    <x v="178"/>
    <s v="CIF"/>
    <n v="33"/>
    <x v="288"/>
    <x v="192"/>
    <d v="2019-05-07T00:00:00"/>
    <d v="2019-05-30T00:00:00"/>
  </r>
  <r>
    <x v="1"/>
    <x v="1"/>
    <m/>
    <m/>
    <x v="1"/>
    <x v="1"/>
    <m/>
    <m/>
  </r>
  <r>
    <x v="36"/>
    <x v="202"/>
    <s v="Município"/>
    <n v="34"/>
    <x v="285"/>
    <x v="195"/>
    <d v="2019-03-25T00:00:00"/>
    <d v="2019-04-15T00:00:00"/>
  </r>
  <r>
    <x v="1"/>
    <x v="1"/>
    <m/>
    <m/>
    <x v="1"/>
    <x v="1"/>
    <m/>
    <m/>
  </r>
  <r>
    <x v="36"/>
    <x v="203"/>
    <s v="Banco"/>
    <n v="35"/>
    <x v="287"/>
    <x v="20"/>
    <d v="2019-04-15T00:00:00"/>
    <d v="2019-04-25T00:00:00"/>
  </r>
  <r>
    <x v="1"/>
    <x v="1"/>
    <m/>
    <m/>
    <x v="1"/>
    <x v="1"/>
    <m/>
    <m/>
  </r>
  <r>
    <x v="36"/>
    <x v="199"/>
    <s v="Banco"/>
    <n v="36"/>
    <x v="207"/>
    <x v="262"/>
    <d v="2019-05-30T00:00:00"/>
    <d v="2019-06-29T00:00:00"/>
  </r>
  <r>
    <x v="1"/>
    <x v="1"/>
    <m/>
    <m/>
    <x v="1"/>
    <x v="1"/>
    <m/>
    <m/>
  </r>
  <r>
    <x v="36"/>
    <x v="204"/>
    <m/>
    <n v="40"/>
    <x v="285"/>
    <x v="263"/>
    <d v="2019-03-25T00:00:00"/>
    <d v="2019-11-16T00:00:00"/>
  </r>
  <r>
    <x v="1"/>
    <x v="1"/>
    <m/>
    <m/>
    <x v="1"/>
    <x v="1"/>
    <m/>
    <m/>
  </r>
  <r>
    <x v="36"/>
    <x v="205"/>
    <s v="Município"/>
    <n v="41"/>
    <x v="285"/>
    <x v="128"/>
    <d v="2019-03-25T00:00:00"/>
    <d v="2019-05-31T00:00:00"/>
  </r>
  <r>
    <x v="1"/>
    <x v="1"/>
    <m/>
    <m/>
    <x v="1"/>
    <x v="1"/>
    <m/>
    <m/>
  </r>
  <r>
    <x v="36"/>
    <x v="206"/>
    <s v="Banco"/>
    <n v="42"/>
    <x v="129"/>
    <x v="102"/>
    <d v="2019-05-31T00:00:00"/>
    <d v="2019-06-20T00:00:00"/>
  </r>
  <r>
    <x v="1"/>
    <x v="1"/>
    <m/>
    <m/>
    <x v="1"/>
    <x v="1"/>
    <m/>
    <m/>
  </r>
  <r>
    <x v="36"/>
    <x v="207"/>
    <s v="Município"/>
    <n v="43"/>
    <x v="285"/>
    <x v="128"/>
    <d v="2019-03-25T00:00:00"/>
    <d v="2019-05-31T00:00:00"/>
  </r>
  <r>
    <x v="1"/>
    <x v="1"/>
    <m/>
    <m/>
    <x v="1"/>
    <x v="1"/>
    <m/>
    <m/>
  </r>
  <r>
    <x v="36"/>
    <x v="177"/>
    <s v="CTSHQA"/>
    <n v="44"/>
    <x v="129"/>
    <x v="264"/>
    <d v="2019-05-31T00:00:00"/>
    <d v="2019-06-04T00:00:00"/>
  </r>
  <r>
    <x v="1"/>
    <x v="1"/>
    <m/>
    <m/>
    <x v="1"/>
    <x v="1"/>
    <m/>
    <m/>
  </r>
  <r>
    <x v="36"/>
    <x v="178"/>
    <s v="CIF"/>
    <n v="45"/>
    <x v="226"/>
    <x v="265"/>
    <d v="2019-06-04T00:00:00"/>
    <d v="2019-06-27T00:00:00"/>
  </r>
  <r>
    <x v="1"/>
    <x v="1"/>
    <m/>
    <m/>
    <x v="1"/>
    <x v="1"/>
    <m/>
    <m/>
  </r>
  <r>
    <x v="36"/>
    <x v="189"/>
    <s v="Banco"/>
    <n v="46"/>
    <x v="289"/>
    <x v="266"/>
    <d v="2019-06-27T00:00:00"/>
    <d v="2019-07-04T00:00:00"/>
  </r>
  <r>
    <x v="1"/>
    <x v="1"/>
    <m/>
    <m/>
    <x v="1"/>
    <x v="1"/>
    <m/>
    <m/>
  </r>
  <r>
    <x v="36"/>
    <x v="208"/>
    <s v="Município"/>
    <n v="47"/>
    <x v="167"/>
    <x v="267"/>
    <d v="2019-07-04T00:00:00"/>
    <d v="2019-09-30T00:00:00"/>
  </r>
  <r>
    <x v="1"/>
    <x v="1"/>
    <m/>
    <m/>
    <x v="1"/>
    <x v="1"/>
    <m/>
    <m/>
  </r>
  <r>
    <x v="36"/>
    <x v="209"/>
    <s v="Município"/>
    <n v="48"/>
    <x v="212"/>
    <x v="218"/>
    <d v="2019-09-30T00:00:00"/>
    <d v="2019-10-07T00:00:00"/>
  </r>
  <r>
    <x v="1"/>
    <x v="1"/>
    <m/>
    <m/>
    <x v="1"/>
    <x v="1"/>
    <m/>
    <m/>
  </r>
  <r>
    <x v="36"/>
    <x v="210"/>
    <s v="Banco"/>
    <n v="49"/>
    <x v="244"/>
    <x v="268"/>
    <d v="2019-10-07T00:00:00"/>
    <d v="2019-10-17T00:00:00"/>
  </r>
  <r>
    <x v="1"/>
    <x v="1"/>
    <m/>
    <m/>
    <x v="1"/>
    <x v="1"/>
    <m/>
    <m/>
  </r>
  <r>
    <x v="36"/>
    <x v="211"/>
    <s v="Município"/>
    <n v="50"/>
    <x v="290"/>
    <x v="263"/>
    <d v="2019-10-17T00:00:00"/>
    <d v="2019-11-16T00:00:00"/>
  </r>
  <r>
    <x v="1"/>
    <x v="1"/>
    <m/>
    <m/>
    <x v="1"/>
    <x v="1"/>
    <m/>
    <m/>
  </r>
  <r>
    <x v="36"/>
    <x v="212"/>
    <m/>
    <n v="54"/>
    <x v="285"/>
    <x v="72"/>
    <d v="2019-03-25T00:00:00"/>
    <d v="2020-02-19T00:00:00"/>
  </r>
  <r>
    <x v="1"/>
    <x v="1"/>
    <m/>
    <m/>
    <x v="1"/>
    <x v="1"/>
    <m/>
    <m/>
  </r>
  <r>
    <x v="36"/>
    <x v="205"/>
    <s v="Município"/>
    <n v="55"/>
    <x v="285"/>
    <x v="214"/>
    <d v="2019-03-25T00:00:00"/>
    <d v="2019-07-31T00:00:00"/>
  </r>
  <r>
    <x v="1"/>
    <x v="1"/>
    <m/>
    <m/>
    <x v="1"/>
    <x v="1"/>
    <m/>
    <m/>
  </r>
  <r>
    <x v="36"/>
    <x v="206"/>
    <s v="Banco"/>
    <n v="56"/>
    <x v="291"/>
    <x v="56"/>
    <d v="2019-07-31T00:00:00"/>
    <d v="2019-08-20T00:00:00"/>
  </r>
  <r>
    <x v="1"/>
    <x v="1"/>
    <m/>
    <m/>
    <x v="1"/>
    <x v="1"/>
    <m/>
    <m/>
  </r>
  <r>
    <x v="36"/>
    <x v="207"/>
    <s v="Município"/>
    <n v="57"/>
    <x v="285"/>
    <x v="214"/>
    <d v="2019-03-25T00:00:00"/>
    <d v="2019-07-31T00:00:00"/>
  </r>
  <r>
    <x v="1"/>
    <x v="1"/>
    <m/>
    <m/>
    <x v="1"/>
    <x v="1"/>
    <m/>
    <m/>
  </r>
  <r>
    <x v="36"/>
    <x v="177"/>
    <s v="CTSHQA"/>
    <n v="58"/>
    <x v="291"/>
    <x v="269"/>
    <d v="2019-07-31T00:00:00"/>
    <d v="2019-08-02T00:00:00"/>
  </r>
  <r>
    <x v="1"/>
    <x v="1"/>
    <m/>
    <m/>
    <x v="1"/>
    <x v="1"/>
    <m/>
    <m/>
  </r>
  <r>
    <x v="36"/>
    <x v="178"/>
    <s v="CIF"/>
    <n v="59"/>
    <x v="267"/>
    <x v="270"/>
    <d v="2019-08-02T00:00:00"/>
    <d v="2019-08-29T00:00:00"/>
  </r>
  <r>
    <x v="1"/>
    <x v="1"/>
    <m/>
    <m/>
    <x v="1"/>
    <x v="1"/>
    <m/>
    <m/>
  </r>
  <r>
    <x v="36"/>
    <x v="189"/>
    <s v="Banco"/>
    <n v="60"/>
    <x v="292"/>
    <x v="131"/>
    <d v="2019-08-29T00:00:00"/>
    <d v="2019-09-05T00:00:00"/>
  </r>
  <r>
    <x v="1"/>
    <x v="1"/>
    <m/>
    <m/>
    <x v="1"/>
    <x v="1"/>
    <m/>
    <m/>
  </r>
  <r>
    <x v="36"/>
    <x v="208"/>
    <s v="Município"/>
    <n v="61"/>
    <x v="293"/>
    <x v="271"/>
    <d v="2019-09-05T00:00:00"/>
    <d v="2020-01-03T00:00:00"/>
  </r>
  <r>
    <x v="1"/>
    <x v="1"/>
    <m/>
    <m/>
    <x v="1"/>
    <x v="1"/>
    <m/>
    <m/>
  </r>
  <r>
    <x v="36"/>
    <x v="213"/>
    <s v="Município"/>
    <n v="62"/>
    <x v="136"/>
    <x v="184"/>
    <d v="2020-01-03T00:00:00"/>
    <d v="2020-01-10T00:00:00"/>
  </r>
  <r>
    <x v="1"/>
    <x v="1"/>
    <m/>
    <m/>
    <x v="1"/>
    <x v="1"/>
    <m/>
    <m/>
  </r>
  <r>
    <x v="36"/>
    <x v="210"/>
    <s v="Banco"/>
    <n v="63"/>
    <x v="198"/>
    <x v="62"/>
    <d v="2020-01-10T00:00:00"/>
    <d v="2020-01-20T00:00:00"/>
  </r>
  <r>
    <x v="1"/>
    <x v="1"/>
    <m/>
    <m/>
    <x v="1"/>
    <x v="1"/>
    <m/>
    <m/>
  </r>
  <r>
    <x v="36"/>
    <x v="211"/>
    <s v="Município"/>
    <n v="64"/>
    <x v="81"/>
    <x v="72"/>
    <d v="2020-01-20T00:00:00"/>
    <d v="2020-02-19T00:00:00"/>
  </r>
  <r>
    <x v="1"/>
    <x v="1"/>
    <m/>
    <m/>
    <x v="1"/>
    <x v="1"/>
    <m/>
    <m/>
  </r>
  <r>
    <x v="37"/>
    <x v="214"/>
    <m/>
    <m/>
    <x v="294"/>
    <x v="272"/>
    <d v="2019-02-08T00:00:00"/>
    <d v="2020-05-08T00:00:00"/>
  </r>
  <r>
    <x v="1"/>
    <x v="1"/>
    <m/>
    <m/>
    <x v="1"/>
    <x v="1"/>
    <m/>
    <m/>
  </r>
  <r>
    <x v="37"/>
    <x v="215"/>
    <s v="Município"/>
    <n v="9"/>
    <x v="294"/>
    <x v="273"/>
    <d v="2019-02-08T00:00:00"/>
    <d v="2019-05-09T00:00:00"/>
  </r>
  <r>
    <x v="1"/>
    <x v="1"/>
    <m/>
    <m/>
    <x v="1"/>
    <x v="1"/>
    <m/>
    <m/>
  </r>
  <r>
    <x v="37"/>
    <x v="216"/>
    <s v="Município"/>
    <n v="10"/>
    <x v="295"/>
    <x v="189"/>
    <d v="2019-05-10T00:00:00"/>
    <d v="2019-05-10T00:00:00"/>
  </r>
  <r>
    <x v="1"/>
    <x v="1"/>
    <m/>
    <m/>
    <x v="1"/>
    <x v="1"/>
    <m/>
    <m/>
  </r>
  <r>
    <x v="37"/>
    <x v="180"/>
    <s v="Banco"/>
    <n v="11"/>
    <x v="295"/>
    <x v="55"/>
    <d v="2019-05-10T00:00:00"/>
    <d v="2019-05-20T00:00:00"/>
  </r>
  <r>
    <x v="1"/>
    <x v="1"/>
    <m/>
    <m/>
    <x v="1"/>
    <x v="1"/>
    <m/>
    <m/>
  </r>
  <r>
    <x v="37"/>
    <x v="217"/>
    <s v="Município"/>
    <n v="12"/>
    <x v="231"/>
    <x v="274"/>
    <d v="2019-05-20T00:00:00"/>
    <d v="2019-05-27T00:00:00"/>
  </r>
  <r>
    <x v="1"/>
    <x v="1"/>
    <m/>
    <m/>
    <x v="1"/>
    <x v="1"/>
    <m/>
    <m/>
  </r>
  <r>
    <x v="37"/>
    <x v="218"/>
    <s v="Município/Banco"/>
    <n v="13"/>
    <x v="113"/>
    <x v="275"/>
    <d v="2019-05-27T00:00:00"/>
    <d v="2019-11-23T00:00:00"/>
  </r>
  <r>
    <x v="1"/>
    <x v="1"/>
    <m/>
    <m/>
    <x v="1"/>
    <x v="1"/>
    <m/>
    <m/>
  </r>
  <r>
    <x v="37"/>
    <x v="219"/>
    <s v="Município"/>
    <n v="14"/>
    <x v="296"/>
    <x v="276"/>
    <d v="2019-09-24T00:00:00"/>
    <d v="2019-10-24T00:00:00"/>
  </r>
  <r>
    <x v="1"/>
    <x v="1"/>
    <m/>
    <m/>
    <x v="1"/>
    <x v="1"/>
    <m/>
    <m/>
  </r>
  <r>
    <x v="37"/>
    <x v="220"/>
    <s v="Município"/>
    <n v="15"/>
    <x v="296"/>
    <x v="277"/>
    <d v="2019-09-24T00:00:00"/>
    <d v="2020-03-22T00:00:00"/>
  </r>
  <r>
    <x v="1"/>
    <x v="1"/>
    <m/>
    <m/>
    <x v="1"/>
    <x v="1"/>
    <m/>
    <m/>
  </r>
  <r>
    <x v="37"/>
    <x v="221"/>
    <s v="Município"/>
    <n v="16"/>
    <x v="297"/>
    <x v="275"/>
    <d v="2019-11-23T00:00:00"/>
    <d v="2019-11-23T00:00:00"/>
  </r>
  <r>
    <x v="1"/>
    <x v="1"/>
    <m/>
    <m/>
    <x v="1"/>
    <x v="1"/>
    <m/>
    <m/>
  </r>
  <r>
    <x v="37"/>
    <x v="222"/>
    <s v="CT/CIF"/>
    <n v="17"/>
    <x v="297"/>
    <x v="28"/>
    <d v="2019-11-23T00:00:00"/>
    <d v="2020-01-22T00:00:00"/>
  </r>
  <r>
    <x v="1"/>
    <x v="1"/>
    <m/>
    <m/>
    <x v="1"/>
    <x v="1"/>
    <m/>
    <m/>
  </r>
  <r>
    <x v="37"/>
    <x v="223"/>
    <s v="Banco"/>
    <n v="18"/>
    <x v="298"/>
    <x v="278"/>
    <d v="2020-01-22T00:00:00"/>
    <d v="2020-01-29T00:00:00"/>
  </r>
  <r>
    <x v="1"/>
    <x v="1"/>
    <m/>
    <m/>
    <x v="1"/>
    <x v="1"/>
    <m/>
    <m/>
  </r>
  <r>
    <x v="37"/>
    <x v="224"/>
    <s v="Município"/>
    <n v="19"/>
    <x v="10"/>
    <x v="279"/>
    <d v="2020-01-29T00:00:00"/>
    <d v="2020-03-29T00:00:00"/>
  </r>
  <r>
    <x v="1"/>
    <x v="1"/>
    <m/>
    <m/>
    <x v="1"/>
    <x v="1"/>
    <m/>
    <m/>
  </r>
  <r>
    <x v="37"/>
    <x v="180"/>
    <s v="Banco"/>
    <n v="20"/>
    <x v="145"/>
    <x v="208"/>
    <d v="2020-03-29T00:00:00"/>
    <d v="2020-04-18T00:00:00"/>
  </r>
  <r>
    <x v="1"/>
    <x v="1"/>
    <m/>
    <m/>
    <x v="1"/>
    <x v="1"/>
    <m/>
    <m/>
  </r>
  <r>
    <x v="37"/>
    <x v="225"/>
    <s v="Município"/>
    <n v="21"/>
    <x v="299"/>
    <x v="272"/>
    <d v="2020-04-18T00:00:00"/>
    <d v="2020-05-08T00:00:00"/>
  </r>
  <r>
    <x v="1"/>
    <x v="1"/>
    <m/>
    <m/>
    <x v="1"/>
    <x v="1"/>
    <m/>
    <m/>
  </r>
  <r>
    <x v="38"/>
    <x v="226"/>
    <m/>
    <m/>
    <x v="285"/>
    <x v="280"/>
    <d v="2019-03-25T00:00:00"/>
    <d v="2020-07-11T00:00:00"/>
  </r>
  <r>
    <x v="1"/>
    <x v="1"/>
    <m/>
    <m/>
    <x v="1"/>
    <x v="1"/>
    <m/>
    <m/>
  </r>
  <r>
    <x v="38"/>
    <x v="227"/>
    <s v="Município"/>
    <n v="10"/>
    <x v="285"/>
    <x v="191"/>
    <d v="2019-03-25T00:00:00"/>
    <d v="2019-04-30T00:00:00"/>
  </r>
  <r>
    <x v="1"/>
    <x v="1"/>
    <m/>
    <m/>
    <x v="1"/>
    <x v="1"/>
    <m/>
    <m/>
  </r>
  <r>
    <x v="38"/>
    <x v="228"/>
    <s v="Município"/>
    <n v="11"/>
    <x v="285"/>
    <x v="128"/>
    <d v="2019-03-25T00:00:00"/>
    <d v="2019-05-31T00:00:00"/>
  </r>
  <r>
    <x v="1"/>
    <x v="1"/>
    <m/>
    <m/>
    <x v="1"/>
    <x v="1"/>
    <m/>
    <m/>
  </r>
  <r>
    <x v="38"/>
    <x v="191"/>
    <s v="Município"/>
    <n v="12"/>
    <x v="129"/>
    <x v="115"/>
    <d v="2019-05-31T00:00:00"/>
    <d v="2019-07-30T00:00:00"/>
  </r>
  <r>
    <x v="1"/>
    <x v="1"/>
    <m/>
    <m/>
    <x v="1"/>
    <x v="1"/>
    <m/>
    <m/>
  </r>
  <r>
    <x v="38"/>
    <x v="229"/>
    <s v="Município"/>
    <n v="13"/>
    <x v="300"/>
    <x v="281"/>
    <d v="2019-07-30T00:00:00"/>
    <d v="2019-08-09T00:00:00"/>
  </r>
  <r>
    <x v="1"/>
    <x v="1"/>
    <m/>
    <m/>
    <x v="1"/>
    <x v="1"/>
    <m/>
    <m/>
  </r>
  <r>
    <x v="38"/>
    <x v="180"/>
    <s v="Banco"/>
    <n v="14"/>
    <x v="301"/>
    <x v="66"/>
    <d v="2019-08-09T00:00:00"/>
    <d v="2019-08-19T00:00:00"/>
  </r>
  <r>
    <x v="1"/>
    <x v="1"/>
    <m/>
    <m/>
    <x v="1"/>
    <x v="1"/>
    <m/>
    <m/>
  </r>
  <r>
    <x v="38"/>
    <x v="230"/>
    <s v="Município"/>
    <n v="15"/>
    <x v="75"/>
    <x v="66"/>
    <d v="2019-08-19T00:00:00"/>
    <d v="2019-08-19T00:00:00"/>
  </r>
  <r>
    <x v="1"/>
    <x v="1"/>
    <m/>
    <m/>
    <x v="1"/>
    <x v="1"/>
    <m/>
    <m/>
  </r>
  <r>
    <x v="38"/>
    <x v="231"/>
    <s v="Município/Banco"/>
    <n v="16"/>
    <x v="75"/>
    <x v="282"/>
    <d v="2019-08-19T00:00:00"/>
    <d v="2020-03-16T00:00:00"/>
  </r>
  <r>
    <x v="1"/>
    <x v="1"/>
    <m/>
    <m/>
    <x v="1"/>
    <x v="1"/>
    <m/>
    <m/>
  </r>
  <r>
    <x v="38"/>
    <x v="219"/>
    <s v="Município"/>
    <n v="17"/>
    <x v="302"/>
    <x v="282"/>
    <d v="2019-11-17T00:00:00"/>
    <d v="2020-03-16T00:00:00"/>
  </r>
  <r>
    <x v="1"/>
    <x v="1"/>
    <m/>
    <m/>
    <x v="1"/>
    <x v="1"/>
    <m/>
    <m/>
  </r>
  <r>
    <x v="38"/>
    <x v="220"/>
    <s v="Município"/>
    <n v="18"/>
    <x v="302"/>
    <x v="282"/>
    <d v="2019-11-17T00:00:00"/>
    <d v="2020-03-16T00:00:00"/>
  </r>
  <r>
    <x v="1"/>
    <x v="1"/>
    <m/>
    <m/>
    <x v="1"/>
    <x v="1"/>
    <m/>
    <m/>
  </r>
  <r>
    <x v="38"/>
    <x v="232"/>
    <s v="Município"/>
    <n v="19"/>
    <x v="254"/>
    <x v="283"/>
    <d v="2020-01-16T00:00:00"/>
    <d v="2020-01-16T00:00:00"/>
  </r>
  <r>
    <x v="1"/>
    <x v="1"/>
    <m/>
    <m/>
    <x v="1"/>
    <x v="1"/>
    <m/>
    <m/>
  </r>
  <r>
    <x v="38"/>
    <x v="222"/>
    <s v="CT/CIF"/>
    <n v="20"/>
    <x v="254"/>
    <x v="282"/>
    <d v="2020-01-16T00:00:00"/>
    <d v="2020-03-16T00:00:00"/>
  </r>
  <r>
    <x v="1"/>
    <x v="1"/>
    <m/>
    <m/>
    <x v="1"/>
    <x v="1"/>
    <m/>
    <m/>
  </r>
  <r>
    <x v="38"/>
    <x v="223"/>
    <s v="Banco"/>
    <n v="21"/>
    <x v="257"/>
    <x v="284"/>
    <d v="2020-03-16T00:00:00"/>
    <d v="2020-03-23T00:00:00"/>
  </r>
  <r>
    <x v="1"/>
    <x v="1"/>
    <m/>
    <m/>
    <x v="1"/>
    <x v="1"/>
    <m/>
    <m/>
  </r>
  <r>
    <x v="38"/>
    <x v="224"/>
    <s v="Município"/>
    <n v="22"/>
    <x v="303"/>
    <x v="30"/>
    <d v="2020-03-23T00:00:00"/>
    <d v="2020-05-22T00:00:00"/>
  </r>
  <r>
    <x v="1"/>
    <x v="1"/>
    <m/>
    <m/>
    <x v="1"/>
    <x v="1"/>
    <m/>
    <m/>
  </r>
  <r>
    <x v="38"/>
    <x v="180"/>
    <s v="Banco"/>
    <n v="23"/>
    <x v="304"/>
    <x v="285"/>
    <d v="2020-05-22T00:00:00"/>
    <d v="2020-06-11T00:00:00"/>
  </r>
  <r>
    <x v="1"/>
    <x v="1"/>
    <m/>
    <m/>
    <x v="1"/>
    <x v="1"/>
    <m/>
    <m/>
  </r>
  <r>
    <x v="38"/>
    <x v="225"/>
    <s v="Município"/>
    <n v="24"/>
    <x v="305"/>
    <x v="280"/>
    <d v="2020-06-11T00:00:00"/>
    <d v="2020-07-11T00:00:00"/>
  </r>
  <r>
    <x v="1"/>
    <x v="1"/>
    <m/>
    <m/>
    <x v="1"/>
    <x v="1"/>
    <m/>
    <m/>
  </r>
  <r>
    <x v="39"/>
    <x v="233"/>
    <m/>
    <m/>
    <x v="2"/>
    <x v="286"/>
    <d v="2019-03-14T00:00:00"/>
    <d v="2019-07-08T00:00:00"/>
  </r>
  <r>
    <x v="1"/>
    <x v="1"/>
    <m/>
    <m/>
    <x v="1"/>
    <x v="1"/>
    <m/>
    <m/>
  </r>
  <r>
    <x v="39"/>
    <x v="234"/>
    <m/>
    <m/>
    <x v="2"/>
    <x v="286"/>
    <d v="2019-03-14T00:00:00"/>
    <d v="2019-07-08T00:00:00"/>
  </r>
  <r>
    <x v="1"/>
    <x v="1"/>
    <m/>
    <m/>
    <x v="1"/>
    <x v="1"/>
    <m/>
    <m/>
  </r>
  <r>
    <x v="39"/>
    <x v="235"/>
    <s v="Consórcio"/>
    <n v="20"/>
    <x v="2"/>
    <x v="273"/>
    <d v="2019-03-14T00:00:00"/>
    <d v="2019-05-09T00:00:00"/>
  </r>
  <r>
    <x v="1"/>
    <x v="1"/>
    <m/>
    <m/>
    <x v="1"/>
    <x v="1"/>
    <m/>
    <m/>
  </r>
  <r>
    <x v="39"/>
    <x v="236"/>
    <s v="Consórcio"/>
    <n v="21"/>
    <x v="306"/>
    <x v="65"/>
    <d v="2019-05-09T00:00:00"/>
    <d v="2019-05-19T00:00:00"/>
  </r>
  <r>
    <x v="1"/>
    <x v="1"/>
    <m/>
    <m/>
    <x v="1"/>
    <x v="1"/>
    <m/>
    <m/>
  </r>
  <r>
    <x v="39"/>
    <x v="180"/>
    <s v="Banco"/>
    <n v="22"/>
    <x v="307"/>
    <x v="178"/>
    <d v="2019-05-19T00:00:00"/>
    <d v="2019-05-29T00:00:00"/>
  </r>
  <r>
    <x v="1"/>
    <x v="1"/>
    <m/>
    <m/>
    <x v="1"/>
    <x v="1"/>
    <m/>
    <m/>
  </r>
  <r>
    <x v="39"/>
    <x v="237"/>
    <s v="Consórcio"/>
    <n v="23"/>
    <x v="308"/>
    <x v="287"/>
    <d v="2019-05-29T00:00:00"/>
    <d v="2019-06-08T00:00:00"/>
  </r>
  <r>
    <x v="1"/>
    <x v="1"/>
    <m/>
    <m/>
    <x v="1"/>
    <x v="1"/>
    <m/>
    <m/>
  </r>
  <r>
    <x v="39"/>
    <x v="238"/>
    <s v="Consórcio"/>
    <n v="24"/>
    <x v="130"/>
    <x v="286"/>
    <d v="2019-06-08T00:00:00"/>
    <d v="2019-07-08T00:00:00"/>
  </r>
  <r>
    <x v="1"/>
    <x v="1"/>
    <m/>
    <m/>
    <x v="1"/>
    <x v="1"/>
    <m/>
    <m/>
  </r>
  <r>
    <x v="39"/>
    <x v="239"/>
    <m/>
    <m/>
    <x v="285"/>
    <x v="254"/>
    <d v="2019-03-25T00:00:00"/>
    <d v="2019-06-23T00:00:00"/>
  </r>
  <r>
    <x v="1"/>
    <x v="1"/>
    <m/>
    <m/>
    <x v="1"/>
    <x v="1"/>
    <m/>
    <m/>
  </r>
  <r>
    <x v="39"/>
    <x v="240"/>
    <s v="Renova/Banco"/>
    <n v="28"/>
    <x v="285"/>
    <x v="260"/>
    <d v="2019-03-25T00:00:00"/>
    <d v="2019-05-24T00:00:00"/>
  </r>
  <r>
    <x v="1"/>
    <x v="1"/>
    <m/>
    <m/>
    <x v="1"/>
    <x v="1"/>
    <m/>
    <m/>
  </r>
  <r>
    <x v="39"/>
    <x v="241"/>
    <s v="Banco"/>
    <n v="29"/>
    <x v="24"/>
    <x v="254"/>
    <d v="2019-05-24T00:00:00"/>
    <d v="2019-06-23T00:00:00"/>
  </r>
  <r>
    <x v="1"/>
    <x v="1"/>
    <m/>
    <m/>
    <x v="1"/>
    <x v="1"/>
    <m/>
    <m/>
  </r>
  <r>
    <x v="39"/>
    <x v="242"/>
    <s v="Condoeste"/>
    <n v="30"/>
    <x v="285"/>
    <x v="254"/>
    <d v="2019-03-25T00:00:00"/>
    <d v="2019-06-23T00:00:00"/>
  </r>
  <r>
    <x v="1"/>
    <x v="1"/>
    <m/>
    <m/>
    <x v="1"/>
    <x v="1"/>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ela dinâ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4:A45" firstHeaderRow="1" firstDataRow="1" firstDataCol="1" rowPageCount="2" colPageCount="1"/>
  <pivotFields count="8">
    <pivotField axis="axisRow" showAll="0" defaultSubtotal="0">
      <items count="40">
        <item x="18"/>
        <item x="25"/>
        <item x="37"/>
        <item x="33"/>
        <item x="11"/>
        <item x="32"/>
        <item x="21"/>
        <item x="36"/>
        <item x="39"/>
        <item x="3"/>
        <item x="5"/>
        <item x="31"/>
        <item x="19"/>
        <item x="28"/>
        <item x="29"/>
        <item x="13"/>
        <item x="12"/>
        <item x="22"/>
        <item x="16"/>
        <item x="35"/>
        <item x="26"/>
        <item x="38"/>
        <item x="6"/>
        <item x="0"/>
        <item x="7"/>
        <item x="30"/>
        <item x="4"/>
        <item x="17"/>
        <item x="8"/>
        <item x="34"/>
        <item x="27"/>
        <item x="15"/>
        <item x="24"/>
        <item x="23"/>
        <item x="9"/>
        <item x="10"/>
        <item x="20"/>
        <item x="14"/>
        <item x="2"/>
        <item x="1"/>
      </items>
    </pivotField>
    <pivotField showAll="0">
      <items count="244">
        <item x="33"/>
        <item x="10"/>
        <item x="16"/>
        <item x="32"/>
        <item x="9"/>
        <item x="15"/>
        <item x="30"/>
        <item x="7"/>
        <item x="25"/>
        <item x="6"/>
        <item x="31"/>
        <item x="8"/>
        <item x="14"/>
        <item x="12"/>
        <item x="18"/>
        <item x="4"/>
        <item x="19"/>
        <item x="24"/>
        <item x="5"/>
        <item x="28"/>
        <item x="26"/>
        <item x="2"/>
        <item x="23"/>
        <item x="27"/>
        <item x="21"/>
        <item x="0"/>
        <item x="13"/>
        <item x="29"/>
        <item x="35"/>
        <item x="3"/>
        <item x="34"/>
        <item x="20"/>
        <item x="11"/>
        <item x="17"/>
        <item x="22"/>
        <item x="1"/>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showAll="0"/>
    <pivotField showAll="0"/>
    <pivotField axis="axisPage" showAll="0">
      <items count="310">
        <item x="123"/>
        <item x="172"/>
        <item x="13"/>
        <item x="165"/>
        <item x="214"/>
        <item x="112"/>
        <item x="0"/>
        <item x="294"/>
        <item x="203"/>
        <item x="173"/>
        <item x="46"/>
        <item x="192"/>
        <item x="58"/>
        <item x="47"/>
        <item x="57"/>
        <item x="12"/>
        <item x="21"/>
        <item x="56"/>
        <item x="82"/>
        <item x="107"/>
        <item x="200"/>
        <item x="174"/>
        <item x="219"/>
        <item x="93"/>
        <item x="125"/>
        <item x="215"/>
        <item x="2"/>
        <item x="140"/>
        <item x="208"/>
        <item x="283"/>
        <item x="106"/>
        <item x="108"/>
        <item x="35"/>
        <item x="285"/>
        <item x="37"/>
        <item x="206"/>
        <item x="266"/>
        <item x="284"/>
        <item x="124"/>
        <item x="38"/>
        <item x="265"/>
        <item x="94"/>
        <item x="287"/>
        <item x="209"/>
        <item x="95"/>
        <item x="278"/>
        <item x="60"/>
        <item x="22"/>
        <item x="3"/>
        <item x="141"/>
        <item x="230"/>
        <item x="73"/>
        <item x="61"/>
        <item x="220"/>
        <item x="23"/>
        <item x="227"/>
        <item x="146"/>
        <item x="4"/>
        <item x="133"/>
        <item x="288"/>
        <item x="306"/>
        <item x="295"/>
        <item x="193"/>
        <item x="126"/>
        <item x="175"/>
        <item x="307"/>
        <item x="231"/>
        <item x="74"/>
        <item x="62"/>
        <item x="66"/>
        <item x="24"/>
        <item x="113"/>
        <item x="308"/>
        <item x="207"/>
        <item x="129"/>
        <item x="40"/>
        <item x="226"/>
        <item x="39"/>
        <item x="130"/>
        <item x="243"/>
        <item x="121"/>
        <item x="154"/>
        <item x="166"/>
        <item x="217"/>
        <item x="176"/>
        <item x="210"/>
        <item x="109"/>
        <item x="41"/>
        <item x="286"/>
        <item x="59"/>
        <item x="114"/>
        <item x="289"/>
        <item x="122"/>
        <item x="83"/>
        <item x="155"/>
        <item x="167"/>
        <item x="134"/>
        <item x="162"/>
        <item x="216"/>
        <item x="194"/>
        <item x="51"/>
        <item x="48"/>
        <item x="211"/>
        <item x="110"/>
        <item x="281"/>
        <item x="42"/>
        <item x="221"/>
        <item x="115"/>
        <item x="300"/>
        <item x="291"/>
        <item x="239"/>
        <item x="267"/>
        <item x="5"/>
        <item x="142"/>
        <item x="163"/>
        <item x="131"/>
        <item x="301"/>
        <item x="6"/>
        <item x="143"/>
        <item x="282"/>
        <item x="49"/>
        <item x="132"/>
        <item x="75"/>
        <item x="76"/>
        <item x="63"/>
        <item x="25"/>
        <item x="28"/>
        <item x="164"/>
        <item x="292"/>
        <item x="250"/>
        <item x="240"/>
        <item x="7"/>
        <item x="96"/>
        <item x="144"/>
        <item x="293"/>
        <item x="84"/>
        <item x="241"/>
        <item x="111"/>
        <item x="201"/>
        <item x="50"/>
        <item x="252"/>
        <item x="232"/>
        <item x="77"/>
        <item x="64"/>
        <item x="187"/>
        <item x="26"/>
        <item x="296"/>
        <item x="85"/>
        <item x="86"/>
        <item x="212"/>
        <item x="156"/>
        <item x="97"/>
        <item x="157"/>
        <item x="244"/>
        <item x="127"/>
        <item x="195"/>
        <item x="52"/>
        <item x="177"/>
        <item x="53"/>
        <item x="245"/>
        <item x="290"/>
        <item x="233"/>
        <item x="78"/>
        <item x="65"/>
        <item x="43"/>
        <item x="27"/>
        <item x="44"/>
        <item x="128"/>
        <item x="135"/>
        <item x="11"/>
        <item x="168"/>
        <item x="246"/>
        <item x="196"/>
        <item x="178"/>
        <item x="256"/>
        <item x="302"/>
        <item x="234"/>
        <item x="79"/>
        <item x="67"/>
        <item x="29"/>
        <item x="297"/>
        <item x="116"/>
        <item x="87"/>
        <item x="8"/>
        <item x="98"/>
        <item x="36"/>
        <item x="279"/>
        <item x="197"/>
        <item x="253"/>
        <item x="235"/>
        <item x="80"/>
        <item x="68"/>
        <item x="30"/>
        <item x="117"/>
        <item x="88"/>
        <item x="9"/>
        <item x="280"/>
        <item x="136"/>
        <item x="198"/>
        <item x="54"/>
        <item x="179"/>
        <item x="242"/>
        <item x="254"/>
        <item x="236"/>
        <item x="81"/>
        <item x="69"/>
        <item x="298"/>
        <item x="31"/>
        <item x="118"/>
        <item x="89"/>
        <item x="10"/>
        <item x="268"/>
        <item x="55"/>
        <item x="158"/>
        <item x="137"/>
        <item x="247"/>
        <item x="218"/>
        <item x="202"/>
        <item x="45"/>
        <item x="255"/>
        <item x="237"/>
        <item x="71"/>
        <item x="70"/>
        <item x="32"/>
        <item x="91"/>
        <item x="90"/>
        <item x="14"/>
        <item x="99"/>
        <item x="248"/>
        <item x="257"/>
        <item x="92"/>
        <item x="188"/>
        <item x="222"/>
        <item x="189"/>
        <item x="303"/>
        <item x="145"/>
        <item x="15"/>
        <item x="100"/>
        <item x="159"/>
        <item x="249"/>
        <item x="199"/>
        <item x="180"/>
        <item x="299"/>
        <item x="72"/>
        <item x="223"/>
        <item x="16"/>
        <item x="138"/>
        <item x="101"/>
        <item x="251"/>
        <item x="204"/>
        <item x="238"/>
        <item x="181"/>
        <item x="258"/>
        <item x="119"/>
        <item x="33"/>
        <item x="304"/>
        <item x="139"/>
        <item x="17"/>
        <item x="205"/>
        <item x="18"/>
        <item x="102"/>
        <item x="103"/>
        <item x="120"/>
        <item x="34"/>
        <item x="305"/>
        <item x="182"/>
        <item x="259"/>
        <item x="190"/>
        <item x="228"/>
        <item x="160"/>
        <item x="169"/>
        <item x="191"/>
        <item x="183"/>
        <item x="184"/>
        <item x="260"/>
        <item x="161"/>
        <item x="104"/>
        <item x="261"/>
        <item x="262"/>
        <item x="224"/>
        <item x="105"/>
        <item x="147"/>
        <item x="19"/>
        <item x="170"/>
        <item x="225"/>
        <item x="185"/>
        <item x="20"/>
        <item x="171"/>
        <item x="148"/>
        <item x="229"/>
        <item x="186"/>
        <item x="149"/>
        <item x="213"/>
        <item x="263"/>
        <item x="150"/>
        <item x="151"/>
        <item x="264"/>
        <item x="269"/>
        <item x="270"/>
        <item x="152"/>
        <item x="153"/>
        <item x="271"/>
        <item x="272"/>
        <item x="273"/>
        <item x="274"/>
        <item x="275"/>
        <item x="276"/>
        <item x="277"/>
        <item x="1"/>
        <item t="default"/>
      </items>
    </pivotField>
    <pivotField axis="axisPage" showAll="0">
      <items count="289">
        <item x="120"/>
        <item x="167"/>
        <item x="105"/>
        <item x="2"/>
        <item x="157"/>
        <item x="116"/>
        <item x="42"/>
        <item x="19"/>
        <item x="75"/>
        <item x="13"/>
        <item x="50"/>
        <item x="194"/>
        <item x="242"/>
        <item x="76"/>
        <item x="117"/>
        <item x="86"/>
        <item x="33"/>
        <item x="140"/>
        <item x="141"/>
        <item x="255"/>
        <item x="101"/>
        <item x="225"/>
        <item x="261"/>
        <item x="34"/>
        <item x="121"/>
        <item x="190"/>
        <item x="256"/>
        <item x="35"/>
        <item x="257"/>
        <item x="258"/>
        <item x="181"/>
        <item x="87"/>
        <item x="195"/>
        <item x="88"/>
        <item x="251"/>
        <item x="53"/>
        <item x="20"/>
        <item x="3"/>
        <item x="259"/>
        <item x="54"/>
        <item x="191"/>
        <item x="77"/>
        <item x="21"/>
        <item x="4"/>
        <item x="142"/>
        <item x="161"/>
        <item x="89"/>
        <item x="132"/>
        <item x="273"/>
        <item x="189"/>
        <item x="122"/>
        <item x="203"/>
        <item x="65"/>
        <item x="55"/>
        <item x="22"/>
        <item x="260"/>
        <item x="106"/>
        <item x="274"/>
        <item x="178"/>
        <item x="192"/>
        <item x="128"/>
        <item x="60"/>
        <item x="264"/>
        <item x="36"/>
        <item x="129"/>
        <item x="287"/>
        <item x="118"/>
        <item x="123"/>
        <item x="37"/>
        <item x="196"/>
        <item x="187"/>
        <item x="102"/>
        <item x="226"/>
        <item x="38"/>
        <item x="254"/>
        <item x="51"/>
        <item x="107"/>
        <item x="265"/>
        <item x="262"/>
        <item x="119"/>
        <item x="78"/>
        <item x="165"/>
        <item x="243"/>
        <item x="266"/>
        <item x="133"/>
        <item x="286"/>
        <item x="124"/>
        <item x="199"/>
        <item x="43"/>
        <item x="253"/>
        <item x="197"/>
        <item x="103"/>
        <item x="39"/>
        <item x="49"/>
        <item x="108"/>
        <item x="115"/>
        <item x="214"/>
        <item x="134"/>
        <item x="269"/>
        <item x="5"/>
        <item x="143"/>
        <item x="162"/>
        <item x="79"/>
        <item x="281"/>
        <item x="6"/>
        <item x="144"/>
        <item x="44"/>
        <item x="130"/>
        <item x="204"/>
        <item x="66"/>
        <item x="56"/>
        <item x="227"/>
        <item x="23"/>
        <item x="163"/>
        <item x="228"/>
        <item x="270"/>
        <item x="7"/>
        <item x="145"/>
        <item x="90"/>
        <item x="131"/>
        <item x="215"/>
        <item x="100"/>
        <item x="252"/>
        <item x="45"/>
        <item x="229"/>
        <item x="205"/>
        <item x="67"/>
        <item x="57"/>
        <item x="24"/>
        <item x="156"/>
        <item x="80"/>
        <item x="267"/>
        <item x="158"/>
        <item x="91"/>
        <item x="218"/>
        <item x="125"/>
        <item x="46"/>
        <item x="219"/>
        <item x="268"/>
        <item x="206"/>
        <item x="68"/>
        <item x="58"/>
        <item x="25"/>
        <item x="276"/>
        <item x="126"/>
        <item x="135"/>
        <item x="92"/>
        <item x="220"/>
        <item x="182"/>
        <item x="169"/>
        <item x="234"/>
        <item x="263"/>
        <item x="207"/>
        <item x="69"/>
        <item x="59"/>
        <item x="26"/>
        <item x="275"/>
        <item x="109"/>
        <item x="81"/>
        <item x="8"/>
        <item x="136"/>
        <item x="93"/>
        <item x="183"/>
        <item x="170"/>
        <item x="230"/>
        <item x="209"/>
        <item x="70"/>
        <item x="61"/>
        <item x="27"/>
        <item x="110"/>
        <item x="82"/>
        <item x="9"/>
        <item x="137"/>
        <item x="271"/>
        <item x="216"/>
        <item x="184"/>
        <item x="47"/>
        <item x="231"/>
        <item x="283"/>
        <item x="210"/>
        <item x="71"/>
        <item x="62"/>
        <item x="217"/>
        <item x="28"/>
        <item x="111"/>
        <item x="83"/>
        <item x="278"/>
        <item x="10"/>
        <item x="48"/>
        <item x="250"/>
        <item x="138"/>
        <item x="221"/>
        <item x="188"/>
        <item x="40"/>
        <item x="232"/>
        <item x="211"/>
        <item x="72"/>
        <item x="63"/>
        <item x="29"/>
        <item x="112"/>
        <item x="84"/>
        <item x="11"/>
        <item x="146"/>
        <item x="41"/>
        <item x="94"/>
        <item x="222"/>
        <item x="200"/>
        <item x="32"/>
        <item x="233"/>
        <item x="282"/>
        <item x="74"/>
        <item x="179"/>
        <item x="277"/>
        <item x="284"/>
        <item x="147"/>
        <item x="279"/>
        <item x="14"/>
        <item x="95"/>
        <item x="223"/>
        <item x="185"/>
        <item x="171"/>
        <item x="208"/>
        <item x="64"/>
        <item x="148"/>
        <item x="12"/>
        <item x="96"/>
        <item x="213"/>
        <item x="272"/>
        <item x="212"/>
        <item x="172"/>
        <item x="235"/>
        <item x="73"/>
        <item x="52"/>
        <item x="30"/>
        <item x="113"/>
        <item x="15"/>
        <item x="97"/>
        <item x="114"/>
        <item x="31"/>
        <item x="285"/>
        <item x="173"/>
        <item x="236"/>
        <item x="180"/>
        <item x="127"/>
        <item x="186"/>
        <item x="159"/>
        <item x="104"/>
        <item x="18"/>
        <item x="280"/>
        <item x="174"/>
        <item x="237"/>
        <item x="160"/>
        <item x="98"/>
        <item x="177"/>
        <item x="238"/>
        <item x="201"/>
        <item x="99"/>
        <item x="150"/>
        <item x="16"/>
        <item x="166"/>
        <item x="202"/>
        <item x="175"/>
        <item x="17"/>
        <item x="85"/>
        <item x="151"/>
        <item x="149"/>
        <item x="176"/>
        <item x="198"/>
        <item x="0"/>
        <item x="164"/>
        <item x="152"/>
        <item x="168"/>
        <item x="239"/>
        <item x="153"/>
        <item x="193"/>
        <item x="240"/>
        <item x="224"/>
        <item x="154"/>
        <item x="155"/>
        <item x="139"/>
        <item x="245"/>
        <item x="244"/>
        <item x="246"/>
        <item x="247"/>
        <item x="248"/>
        <item x="249"/>
        <item x="241"/>
        <item x="1"/>
        <item t="default"/>
      </items>
    </pivotField>
    <pivotField showAll="0"/>
    <pivotField showAll="0"/>
  </pivotFields>
  <rowFields count="1">
    <field x="0"/>
  </rowFields>
  <rowItems count="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rowItems>
  <colItems count="1">
    <i/>
  </colItems>
  <pageFields count="2">
    <pageField fld="4" hier="-1"/>
    <pageField fld="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adjustColumnWidth="0" connectionId="2" xr16:uid="{C5B36A92-BBAA-4F11-ACF5-E27134A2AA9E}" autoFormatId="16" applyNumberFormats="0" applyBorderFormats="0" applyFontFormats="1" applyPatternFormats="1" applyAlignmentFormats="0" applyWidthHeightFormats="0">
  <queryTableRefresh preserveSortFilterLayout="0" nextId="23">
    <queryTableFields count="22">
      <queryTableField id="1" name="UF" tableColumnId="1"/>
      <queryTableField id="2" name="Nome Município" tableColumnId="2"/>
      <queryTableField id="3" name="Deliberação; Ofício" tableColumnId="3"/>
      <queryTableField id="4" name="Cláusula" tableColumnId="4"/>
      <queryTableField id="5" name="Escopo solicitado pelo Município" tableColumnId="5"/>
      <queryTableField id="6" name="Consórcio" tableColumnId="6"/>
      <queryTableField id="7" name="Valor solicitado pelo Município" tableColumnId="7"/>
      <queryTableField id="8" name="Quantidade de localidades" tableColumnId="8"/>
      <queryTableField id="9" name="% Solicitado do Teto" tableColumnId="9"/>
      <queryTableField id="10" name="Tipo de Pleito" tableColumnId="10"/>
      <queryTableField id="11" name="Tipo" tableColumnId="11"/>
      <queryTableField id="12" name="Número" tableColumnId="12"/>
      <queryTableField id="13" name="Prioridade" tableColumnId="13"/>
      <queryTableField id="14" name="Status" tableColumnId="14"/>
      <queryTableField id="15" name="Data status" tableColumnId="15"/>
      <queryTableField id="16" name="Código Pleito" tableColumnId="16"/>
      <queryTableField id="17" name="Sub-Código Pleito" tableColumnId="17"/>
      <queryTableField id="18" name="De Acordo com PMSB" tableColumnId="18"/>
      <queryTableField id="19" name="Observações / Recomendações CT" tableColumnId="19"/>
      <queryTableField id="20" name="Total Apto" tableColumnId="20"/>
      <queryTableField id="21" name="% Aprovado do Teto" tableColumnId="21"/>
      <queryTableField id="22" name="Histórico" tableColumnId="2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740FC3-A4CC-44F0-995D-4C6BFCA50212}" name="Pleitos_2" displayName="Pleitos_2" ref="A1:V282" tableType="queryTable" totalsRowShown="0">
  <autoFilter ref="A1:V282" xr:uid="{00000000-0009-0000-0100-000001000000}"/>
  <sortState ref="A2:V251">
    <sortCondition ref="O251"/>
  </sortState>
  <tableColumns count="22">
    <tableColumn id="1" xr3:uid="{FE80AA7B-6F68-451D-B6B2-65909B9925F8}" uniqueName="1" name="UF" queryTableFieldId="1"/>
    <tableColumn id="2" xr3:uid="{B7B01077-36D5-44C9-81DD-16C520D01F98}" uniqueName="2" name="Nome Município" queryTableFieldId="2"/>
    <tableColumn id="3" xr3:uid="{DA704B1E-EE0D-4EA3-8714-79C8AF94F701}" uniqueName="3" name="Deliberação; Ofício" queryTableFieldId="3"/>
    <tableColumn id="4" xr3:uid="{24DAABDF-114C-404B-9175-FCA01F1D7B8E}" uniqueName="4" name="Cláusula" queryTableFieldId="4"/>
    <tableColumn id="5" xr3:uid="{AC4506B0-64C6-4BEC-869D-CC6E5E823664}" uniqueName="5" name="Escopo solicitado pelo Município" queryTableFieldId="5"/>
    <tableColumn id="6" xr3:uid="{19D0DE3E-CAC0-4E95-B780-134BCB5EFAC9}" uniqueName="6" name="Consórcio" queryTableFieldId="6"/>
    <tableColumn id="7" xr3:uid="{85A4A6E8-CCE0-403E-912D-81A588B88A25}" uniqueName="7" name="Valor solicitado pelo Município" queryTableFieldId="7" dataCellStyle="Moeda"/>
    <tableColumn id="8" xr3:uid="{41CA4CF9-9020-4D21-BCAD-630C27977D47}" uniqueName="8" name="Quantidade de localidades" queryTableFieldId="8"/>
    <tableColumn id="9" xr3:uid="{3B57C1A0-F20D-4ED5-8420-02AF69574EAF}" uniqueName="9" name="% Solicitado do Teto" queryTableFieldId="9" dataDxfId="4" dataCellStyle="Porcentagem"/>
    <tableColumn id="10" xr3:uid="{918E0230-1F91-4D2B-9B17-D8B6A9C110BD}" uniqueName="10" name="Tipo de Pleito" queryTableFieldId="10"/>
    <tableColumn id="11" xr3:uid="{A28F39E9-1E6E-41F4-AB8E-C92540417B3B}" uniqueName="11" name="Tipo" queryTableFieldId="11"/>
    <tableColumn id="12" xr3:uid="{BE2FE56E-5BE7-4414-85D4-A668BA14CFD3}" uniqueName="12" name="Número" queryTableFieldId="12"/>
    <tableColumn id="13" xr3:uid="{82C716BD-67F2-41D5-BCE3-A3EF1A6F24DF}" uniqueName="13" name="Prioridade" queryTableFieldId="13"/>
    <tableColumn id="14" xr3:uid="{449BEF99-D180-4D73-948B-91AB14C7B74A}" uniqueName="14" name="Status" queryTableFieldId="14"/>
    <tableColumn id="15" xr3:uid="{33BC5ABA-C552-4C66-9717-1BE77AD00E71}" uniqueName="15" name="Data status" queryTableFieldId="15" dataDxfId="3"/>
    <tableColumn id="16" xr3:uid="{7CD59464-0B99-48F5-8BB1-0F3452BEE9C7}" uniqueName="16" name="Código Pleito" queryTableFieldId="16"/>
    <tableColumn id="17" xr3:uid="{ADA33816-B8B1-46A9-82D3-B9B600D53787}" uniqueName="17" name="Sub-Código Pleito" queryTableFieldId="17"/>
    <tableColumn id="18" xr3:uid="{CC57D907-81C3-4C6F-9D1F-19F25BEE6C3D}" uniqueName="18" name="De Acordo com PMSB" queryTableFieldId="18"/>
    <tableColumn id="19" xr3:uid="{30811B8F-3AD0-4B14-8251-44A7B91F1437}" uniqueName="19" name="Observações / Recomendações CT" queryTableFieldId="19"/>
    <tableColumn id="20" xr3:uid="{C11C99CC-1BCE-4248-8BBF-C11922FC888D}" uniqueName="20" name="Total Apto" queryTableFieldId="20" dataDxfId="2"/>
    <tableColumn id="21" xr3:uid="{EB754F1C-07BB-4CCF-A258-73F38DF3310C}" uniqueName="21" name="% Aprovado do Teto" queryTableFieldId="21"/>
    <tableColumn id="22" xr3:uid="{B687EB80-EA3F-4D0B-B175-4C17B23874BF}" uniqueName="22" name="Histórico" queryTableFieldId="22"/>
  </tableColumns>
  <tableStyleInfo name="TableStyleMedium7"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5"/>
  <sheetViews>
    <sheetView topLeftCell="A20" workbookViewId="0">
      <selection activeCell="A42" sqref="A42"/>
    </sheetView>
  </sheetViews>
  <sheetFormatPr defaultRowHeight="15" x14ac:dyDescent="0.25"/>
  <cols>
    <col min="1" max="1" width="22.28515625" customWidth="1"/>
    <col min="2" max="2" width="9.140625" customWidth="1"/>
    <col min="3" max="3" width="18.5703125" bestFit="1" customWidth="1"/>
  </cols>
  <sheetData>
    <row r="1" spans="1:2" x14ac:dyDescent="0.25">
      <c r="A1" s="1" t="s">
        <v>0</v>
      </c>
      <c r="B1" t="s">
        <v>46</v>
      </c>
    </row>
    <row r="2" spans="1:2" x14ac:dyDescent="0.25">
      <c r="A2" s="1" t="s">
        <v>1</v>
      </c>
      <c r="B2" t="s">
        <v>46</v>
      </c>
    </row>
    <row r="4" spans="1:2" x14ac:dyDescent="0.25">
      <c r="A4" s="1" t="s">
        <v>43</v>
      </c>
    </row>
    <row r="5" spans="1:2" x14ac:dyDescent="0.25">
      <c r="A5" s="2" t="s">
        <v>21</v>
      </c>
    </row>
    <row r="6" spans="1:2" x14ac:dyDescent="0.25">
      <c r="A6" s="2" t="s">
        <v>27</v>
      </c>
    </row>
    <row r="7" spans="1:2" x14ac:dyDescent="0.25">
      <c r="A7" s="2" t="s">
        <v>39</v>
      </c>
    </row>
    <row r="8" spans="1:2" x14ac:dyDescent="0.25">
      <c r="A8" s="2" t="s">
        <v>35</v>
      </c>
    </row>
    <row r="9" spans="1:2" x14ac:dyDescent="0.25">
      <c r="A9" s="2" t="s">
        <v>14</v>
      </c>
    </row>
    <row r="10" spans="1:2" x14ac:dyDescent="0.25">
      <c r="A10" s="2" t="s">
        <v>34</v>
      </c>
    </row>
    <row r="11" spans="1:2" x14ac:dyDescent="0.25">
      <c r="A11" s="2" t="s">
        <v>24</v>
      </c>
    </row>
    <row r="12" spans="1:2" x14ac:dyDescent="0.25">
      <c r="A12" s="2" t="s">
        <v>38</v>
      </c>
    </row>
    <row r="13" spans="1:2" x14ac:dyDescent="0.25">
      <c r="A13" s="2" t="s">
        <v>41</v>
      </c>
    </row>
    <row r="14" spans="1:2" x14ac:dyDescent="0.25">
      <c r="A14" s="2" t="s">
        <v>6</v>
      </c>
    </row>
    <row r="15" spans="1:2" x14ac:dyDescent="0.25">
      <c r="A15" s="2" t="s">
        <v>8</v>
      </c>
    </row>
    <row r="16" spans="1:2" x14ac:dyDescent="0.25">
      <c r="A16" s="2" t="s">
        <v>33</v>
      </c>
    </row>
    <row r="17" spans="1:1" x14ac:dyDescent="0.25">
      <c r="A17" s="2" t="s">
        <v>22</v>
      </c>
    </row>
    <row r="18" spans="1:1" x14ac:dyDescent="0.25">
      <c r="A18" s="2" t="s">
        <v>30</v>
      </c>
    </row>
    <row r="19" spans="1:1" x14ac:dyDescent="0.25">
      <c r="A19" s="2" t="s">
        <v>31</v>
      </c>
    </row>
    <row r="20" spans="1:1" x14ac:dyDescent="0.25">
      <c r="A20" s="2" t="s">
        <v>16</v>
      </c>
    </row>
    <row r="21" spans="1:1" x14ac:dyDescent="0.25">
      <c r="A21" s="2" t="s">
        <v>15</v>
      </c>
    </row>
    <row r="22" spans="1:1" x14ac:dyDescent="0.25">
      <c r="A22" s="2" t="s">
        <v>25</v>
      </c>
    </row>
    <row r="23" spans="1:1" x14ac:dyDescent="0.25">
      <c r="A23" s="2" t="s">
        <v>19</v>
      </c>
    </row>
    <row r="24" spans="1:1" x14ac:dyDescent="0.25">
      <c r="A24" s="2" t="s">
        <v>37</v>
      </c>
    </row>
    <row r="25" spans="1:1" x14ac:dyDescent="0.25">
      <c r="A25" s="2" t="s">
        <v>28</v>
      </c>
    </row>
    <row r="26" spans="1:1" x14ac:dyDescent="0.25">
      <c r="A26" s="2" t="s">
        <v>40</v>
      </c>
    </row>
    <row r="27" spans="1:1" x14ac:dyDescent="0.25">
      <c r="A27" s="2" t="s">
        <v>9</v>
      </c>
    </row>
    <row r="28" spans="1:1" x14ac:dyDescent="0.25">
      <c r="A28" s="2" t="s">
        <v>3</v>
      </c>
    </row>
    <row r="29" spans="1:1" x14ac:dyDescent="0.25">
      <c r="A29" s="2" t="s">
        <v>10</v>
      </c>
    </row>
    <row r="30" spans="1:1" x14ac:dyDescent="0.25">
      <c r="A30" s="2" t="s">
        <v>32</v>
      </c>
    </row>
    <row r="31" spans="1:1" x14ac:dyDescent="0.25">
      <c r="A31" s="2" t="s">
        <v>7</v>
      </c>
    </row>
    <row r="32" spans="1:1" x14ac:dyDescent="0.25">
      <c r="A32" s="2" t="s">
        <v>20</v>
      </c>
    </row>
    <row r="33" spans="1:1" x14ac:dyDescent="0.25">
      <c r="A33" s="2" t="s">
        <v>11</v>
      </c>
    </row>
    <row r="34" spans="1:1" x14ac:dyDescent="0.25">
      <c r="A34" s="2" t="s">
        <v>36</v>
      </c>
    </row>
    <row r="35" spans="1:1" x14ac:dyDescent="0.25">
      <c r="A35" s="2" t="s">
        <v>29</v>
      </c>
    </row>
    <row r="36" spans="1:1" x14ac:dyDescent="0.25">
      <c r="A36" s="2" t="s">
        <v>18</v>
      </c>
    </row>
    <row r="37" spans="1:1" x14ac:dyDescent="0.25">
      <c r="A37" s="2" t="s">
        <v>26</v>
      </c>
    </row>
    <row r="38" spans="1:1" x14ac:dyDescent="0.25">
      <c r="A38" s="2" t="s">
        <v>2</v>
      </c>
    </row>
    <row r="39" spans="1:1" x14ac:dyDescent="0.25">
      <c r="A39" s="2" t="s">
        <v>12</v>
      </c>
    </row>
    <row r="40" spans="1:1" x14ac:dyDescent="0.25">
      <c r="A40" s="2" t="s">
        <v>13</v>
      </c>
    </row>
    <row r="41" spans="1:1" x14ac:dyDescent="0.25">
      <c r="A41" s="2" t="s">
        <v>23</v>
      </c>
    </row>
    <row r="42" spans="1:1" x14ac:dyDescent="0.25">
      <c r="A42" s="2" t="s">
        <v>17</v>
      </c>
    </row>
    <row r="43" spans="1:1" x14ac:dyDescent="0.25">
      <c r="A43" s="2" t="s">
        <v>5</v>
      </c>
    </row>
    <row r="44" spans="1:1" x14ac:dyDescent="0.25">
      <c r="A44" s="2" t="s">
        <v>44</v>
      </c>
    </row>
    <row r="45" spans="1:1" x14ac:dyDescent="0.25">
      <c r="A45" s="2" t="s">
        <v>45</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702E1-A6AB-4747-9344-A0F46A16ECC6}">
  <dimension ref="A1:Z283"/>
  <sheetViews>
    <sheetView zoomScaleNormal="100" workbookViewId="0">
      <selection activeCell="I14" sqref="I14"/>
    </sheetView>
  </sheetViews>
  <sheetFormatPr defaultRowHeight="15" x14ac:dyDescent="0.25"/>
  <cols>
    <col min="1" max="1" width="6.42578125" bestFit="1" customWidth="1"/>
    <col min="2" max="2" width="18.7109375" customWidth="1"/>
    <col min="3" max="3" width="13" customWidth="1"/>
    <col min="4" max="4" width="11.28515625" customWidth="1"/>
    <col min="5" max="5" width="27.85546875" customWidth="1"/>
    <col min="6" max="6" width="13.85546875" style="4" customWidth="1"/>
    <col min="7" max="7" width="31.140625" style="4" bestFit="1" customWidth="1"/>
    <col min="8" max="8" width="20.42578125" style="5" bestFit="1" customWidth="1"/>
    <col min="9" max="9" width="21.7109375" style="20" bestFit="1" customWidth="1"/>
    <col min="10" max="10" width="24.140625" bestFit="1" customWidth="1"/>
    <col min="11" max="11" width="10.140625" bestFit="1" customWidth="1"/>
    <col min="12" max="12" width="11.85546875" bestFit="1" customWidth="1"/>
    <col min="13" max="13" width="15.5703125" bestFit="1" customWidth="1"/>
    <col min="14" max="14" width="12.5703125" bestFit="1" customWidth="1"/>
    <col min="15" max="15" width="14.28515625" bestFit="1" customWidth="1"/>
    <col min="16" max="16" width="29.85546875" bestFit="1" customWidth="1"/>
    <col min="17" max="17" width="21.7109375" bestFit="1" customWidth="1"/>
    <col min="18" max="18" width="25.42578125" customWidth="1"/>
    <col min="19" max="19" width="16.140625" style="4" bestFit="1" customWidth="1"/>
    <col min="20" max="20" width="20.5703125" style="5" bestFit="1" customWidth="1"/>
    <col min="21" max="21" width="10.5703125" bestFit="1" customWidth="1"/>
    <col min="22" max="25" width="10.5703125" customWidth="1"/>
    <col min="26" max="26" width="11.7109375" bestFit="1" customWidth="1"/>
  </cols>
  <sheetData>
    <row r="1" spans="1:26" x14ac:dyDescent="0.25">
      <c r="A1" s="19" t="s">
        <v>54</v>
      </c>
      <c r="B1" s="19" t="s">
        <v>55</v>
      </c>
      <c r="C1" s="19" t="s">
        <v>56</v>
      </c>
      <c r="D1" s="19" t="s">
        <v>57</v>
      </c>
      <c r="E1" s="19" t="s">
        <v>58</v>
      </c>
      <c r="F1" s="4" t="s">
        <v>42</v>
      </c>
      <c r="G1" s="4" t="s">
        <v>59</v>
      </c>
      <c r="H1" s="5" t="s">
        <v>60</v>
      </c>
      <c r="I1" s="20" t="s">
        <v>61</v>
      </c>
      <c r="J1" s="19" t="s">
        <v>62</v>
      </c>
      <c r="K1" s="19" t="s">
        <v>63</v>
      </c>
      <c r="L1" s="19" t="s">
        <v>64</v>
      </c>
      <c r="M1" s="19" t="s">
        <v>65</v>
      </c>
      <c r="N1" s="19" t="s">
        <v>66</v>
      </c>
      <c r="O1" s="19" t="s">
        <v>67</v>
      </c>
      <c r="P1" s="19" t="s">
        <v>68</v>
      </c>
      <c r="Q1" s="19" t="s">
        <v>69</v>
      </c>
      <c r="R1" s="19" t="s">
        <v>70</v>
      </c>
      <c r="S1" s="4" t="s">
        <v>71</v>
      </c>
      <c r="T1" s="5" t="s">
        <v>72</v>
      </c>
      <c r="U1" s="19" t="s">
        <v>73</v>
      </c>
      <c r="V1" s="19" t="s">
        <v>74</v>
      </c>
      <c r="W1" s="19"/>
      <c r="X1" s="19"/>
      <c r="Y1" s="19"/>
      <c r="Z1" s="19"/>
    </row>
    <row r="2" spans="1:26" s="29" customFormat="1" x14ac:dyDescent="0.25">
      <c r="A2" s="21" t="s">
        <v>47</v>
      </c>
      <c r="B2" s="21" t="s">
        <v>21</v>
      </c>
      <c r="C2" s="21" t="s">
        <v>75</v>
      </c>
      <c r="D2" s="21">
        <v>169</v>
      </c>
      <c r="E2" s="21" t="s">
        <v>76</v>
      </c>
      <c r="F2" s="22" t="s">
        <v>77</v>
      </c>
      <c r="G2" s="23">
        <v>551500</v>
      </c>
      <c r="H2" s="24">
        <v>2</v>
      </c>
      <c r="I2" s="25">
        <v>5.0001584365705877E-2</v>
      </c>
      <c r="J2" s="21" t="s">
        <v>78</v>
      </c>
      <c r="K2" s="21" t="s">
        <v>79</v>
      </c>
      <c r="L2" s="21">
        <v>1</v>
      </c>
      <c r="M2" s="21" t="s">
        <v>80</v>
      </c>
      <c r="N2" s="21" t="s">
        <v>81</v>
      </c>
      <c r="O2" s="26">
        <v>42913</v>
      </c>
      <c r="P2" s="21" t="s">
        <v>82</v>
      </c>
      <c r="Q2" s="21" t="s">
        <v>83</v>
      </c>
      <c r="R2" s="21" t="s">
        <v>84</v>
      </c>
      <c r="S2" s="22" t="s">
        <v>85</v>
      </c>
      <c r="T2" s="27">
        <v>551500</v>
      </c>
      <c r="U2" s="21">
        <v>5.0001584365705877E-2</v>
      </c>
      <c r="V2" s="21" t="s">
        <v>74</v>
      </c>
      <c r="W2" s="28"/>
      <c r="X2" s="28"/>
      <c r="Y2" s="28"/>
      <c r="Z2" s="28"/>
    </row>
    <row r="3" spans="1:26" s="29" customFormat="1" x14ac:dyDescent="0.25">
      <c r="A3" s="21" t="s">
        <v>47</v>
      </c>
      <c r="B3" s="21" t="s">
        <v>21</v>
      </c>
      <c r="C3" s="21" t="s">
        <v>75</v>
      </c>
      <c r="D3" s="21">
        <v>169</v>
      </c>
      <c r="E3" s="21" t="s">
        <v>87</v>
      </c>
      <c r="F3" s="22" t="s">
        <v>77</v>
      </c>
      <c r="G3" s="23">
        <v>2480895</v>
      </c>
      <c r="H3" s="24">
        <v>1</v>
      </c>
      <c r="I3" s="25">
        <v>0.22492961132358635</v>
      </c>
      <c r="J3" s="21" t="s">
        <v>78</v>
      </c>
      <c r="K3" s="21" t="s">
        <v>88</v>
      </c>
      <c r="L3" s="21">
        <v>1</v>
      </c>
      <c r="M3" s="21" t="s">
        <v>89</v>
      </c>
      <c r="N3" s="21" t="s">
        <v>81</v>
      </c>
      <c r="O3" s="26">
        <v>42913</v>
      </c>
      <c r="P3" s="21" t="s">
        <v>90</v>
      </c>
      <c r="Q3" s="21" t="s">
        <v>91</v>
      </c>
      <c r="R3" s="21" t="s">
        <v>84</v>
      </c>
      <c r="S3" s="22" t="s">
        <v>92</v>
      </c>
      <c r="T3" s="27">
        <v>2480895</v>
      </c>
      <c r="U3" s="21">
        <v>0.22492961132358635</v>
      </c>
      <c r="V3" s="21" t="s">
        <v>74</v>
      </c>
      <c r="W3" s="28"/>
      <c r="X3" s="28"/>
      <c r="Y3" s="28"/>
      <c r="Z3" s="28"/>
    </row>
    <row r="4" spans="1:26" s="29" customFormat="1" x14ac:dyDescent="0.25">
      <c r="A4" s="21" t="s">
        <v>47</v>
      </c>
      <c r="B4" s="21" t="s">
        <v>21</v>
      </c>
      <c r="C4" s="21" t="s">
        <v>75</v>
      </c>
      <c r="D4" s="21">
        <v>169</v>
      </c>
      <c r="E4" s="21" t="s">
        <v>93</v>
      </c>
      <c r="F4" s="22" t="s">
        <v>77</v>
      </c>
      <c r="G4" s="23">
        <v>632308</v>
      </c>
      <c r="H4" s="24">
        <v>1</v>
      </c>
      <c r="I4" s="25">
        <v>5.7328017782612421E-2</v>
      </c>
      <c r="J4" s="21" t="s">
        <v>78</v>
      </c>
      <c r="K4" s="21" t="s">
        <v>88</v>
      </c>
      <c r="L4" s="21">
        <v>2</v>
      </c>
      <c r="M4" s="21" t="s">
        <v>89</v>
      </c>
      <c r="N4" s="21" t="s">
        <v>81</v>
      </c>
      <c r="O4" s="26">
        <v>42913</v>
      </c>
      <c r="P4" s="21" t="s">
        <v>94</v>
      </c>
      <c r="Q4" s="21" t="s">
        <v>95</v>
      </c>
      <c r="R4" s="21" t="s">
        <v>84</v>
      </c>
      <c r="S4" s="22" t="s">
        <v>92</v>
      </c>
      <c r="T4" s="27">
        <v>632308</v>
      </c>
      <c r="U4" s="21">
        <v>5.7328017782612421E-2</v>
      </c>
      <c r="V4" s="21" t="s">
        <v>74</v>
      </c>
      <c r="W4" s="28"/>
      <c r="X4" s="28"/>
      <c r="Y4" s="28"/>
      <c r="Z4" s="28"/>
    </row>
    <row r="5" spans="1:26" s="29" customFormat="1" x14ac:dyDescent="0.25">
      <c r="A5" s="28" t="s">
        <v>47</v>
      </c>
      <c r="B5" s="28" t="s">
        <v>21</v>
      </c>
      <c r="C5" s="28" t="s">
        <v>75</v>
      </c>
      <c r="D5" s="28">
        <v>169</v>
      </c>
      <c r="E5" s="28" t="s">
        <v>96</v>
      </c>
      <c r="F5" s="30" t="s">
        <v>77</v>
      </c>
      <c r="G5" s="31">
        <v>650000</v>
      </c>
      <c r="H5" s="32">
        <v>1</v>
      </c>
      <c r="I5" s="33">
        <v>5.8932057729299762E-2</v>
      </c>
      <c r="J5" s="28" t="s">
        <v>97</v>
      </c>
      <c r="K5" s="28" t="s">
        <v>88</v>
      </c>
      <c r="L5" s="28">
        <v>1</v>
      </c>
      <c r="M5" s="28" t="s">
        <v>98</v>
      </c>
      <c r="N5" s="28" t="s">
        <v>99</v>
      </c>
      <c r="O5" s="34">
        <v>42913</v>
      </c>
      <c r="P5" s="28" t="s">
        <v>100</v>
      </c>
      <c r="Q5" s="28" t="s">
        <v>101</v>
      </c>
      <c r="R5" s="28" t="s">
        <v>84</v>
      </c>
      <c r="S5" s="30" t="s">
        <v>102</v>
      </c>
      <c r="T5" s="35">
        <v>0</v>
      </c>
      <c r="U5" s="28">
        <v>0</v>
      </c>
      <c r="V5" s="28" t="s">
        <v>74</v>
      </c>
      <c r="W5" s="28"/>
      <c r="X5" s="28"/>
      <c r="Y5" s="28"/>
      <c r="Z5" s="28"/>
    </row>
    <row r="6" spans="1:26" s="29" customFormat="1" x14ac:dyDescent="0.25">
      <c r="A6" s="28" t="s">
        <v>47</v>
      </c>
      <c r="B6" s="28" t="s">
        <v>27</v>
      </c>
      <c r="C6" s="28" t="s">
        <v>75</v>
      </c>
      <c r="D6" s="28">
        <v>169</v>
      </c>
      <c r="E6" s="28" t="s">
        <v>897</v>
      </c>
      <c r="F6" s="30" t="s">
        <v>77</v>
      </c>
      <c r="G6" s="31">
        <v>250000</v>
      </c>
      <c r="H6" s="32">
        <v>2</v>
      </c>
      <c r="I6" s="33">
        <v>5.2887744132021741E-2</v>
      </c>
      <c r="J6" s="28" t="s">
        <v>78</v>
      </c>
      <c r="K6" s="28" t="s">
        <v>79</v>
      </c>
      <c r="L6" s="28">
        <v>1</v>
      </c>
      <c r="M6" s="28" t="s">
        <v>80</v>
      </c>
      <c r="N6" s="28" t="s">
        <v>81</v>
      </c>
      <c r="O6" s="34">
        <v>42913</v>
      </c>
      <c r="P6" s="28" t="s">
        <v>103</v>
      </c>
      <c r="Q6" s="28" t="s">
        <v>104</v>
      </c>
      <c r="R6" s="28" t="s">
        <v>84</v>
      </c>
      <c r="S6" s="30"/>
      <c r="T6" s="35">
        <v>250000</v>
      </c>
      <c r="U6" s="28">
        <v>5.2887744132021741E-2</v>
      </c>
      <c r="V6" s="28" t="s">
        <v>86</v>
      </c>
      <c r="W6" s="28"/>
      <c r="X6" s="28"/>
      <c r="Y6" s="28"/>
      <c r="Z6" s="28"/>
    </row>
    <row r="7" spans="1:26" s="29" customFormat="1" x14ac:dyDescent="0.25">
      <c r="A7" s="28" t="s">
        <v>47</v>
      </c>
      <c r="B7" s="28" t="s">
        <v>27</v>
      </c>
      <c r="C7" s="28" t="s">
        <v>75</v>
      </c>
      <c r="D7" s="28">
        <v>169</v>
      </c>
      <c r="E7" s="28" t="s">
        <v>105</v>
      </c>
      <c r="F7" s="30" t="s">
        <v>77</v>
      </c>
      <c r="G7" s="31">
        <v>440000</v>
      </c>
      <c r="H7" s="32">
        <v>1</v>
      </c>
      <c r="I7" s="33">
        <v>9.3082429672358288E-2</v>
      </c>
      <c r="J7" s="28" t="s">
        <v>97</v>
      </c>
      <c r="K7" s="28" t="s">
        <v>88</v>
      </c>
      <c r="L7" s="28">
        <v>1</v>
      </c>
      <c r="M7" s="28" t="s">
        <v>98</v>
      </c>
      <c r="N7" s="28" t="s">
        <v>99</v>
      </c>
      <c r="O7" s="34">
        <v>42913</v>
      </c>
      <c r="P7" s="28" t="s">
        <v>106</v>
      </c>
      <c r="Q7" s="28" t="s">
        <v>107</v>
      </c>
      <c r="R7" s="28" t="s">
        <v>84</v>
      </c>
      <c r="S7" s="30" t="s">
        <v>108</v>
      </c>
      <c r="T7" s="35">
        <v>0</v>
      </c>
      <c r="U7" s="28">
        <v>0</v>
      </c>
      <c r="V7" s="28" t="s">
        <v>74</v>
      </c>
      <c r="W7" s="28"/>
      <c r="X7" s="28"/>
      <c r="Y7" s="28"/>
      <c r="Z7" s="28"/>
    </row>
    <row r="8" spans="1:26" s="29" customFormat="1" x14ac:dyDescent="0.25">
      <c r="A8" s="28" t="s">
        <v>48</v>
      </c>
      <c r="B8" s="28" t="s">
        <v>39</v>
      </c>
      <c r="C8" s="28" t="s">
        <v>75</v>
      </c>
      <c r="D8" s="28">
        <v>169</v>
      </c>
      <c r="E8" s="28" t="s">
        <v>109</v>
      </c>
      <c r="F8" s="30" t="s">
        <v>77</v>
      </c>
      <c r="G8" s="31">
        <v>650000</v>
      </c>
      <c r="H8" s="32">
        <v>18</v>
      </c>
      <c r="I8" s="33">
        <v>5.1565550501449363E-2</v>
      </c>
      <c r="J8" s="28" t="s">
        <v>78</v>
      </c>
      <c r="K8" s="28" t="s">
        <v>79</v>
      </c>
      <c r="L8" s="28">
        <v>1</v>
      </c>
      <c r="M8" s="28" t="s">
        <v>80</v>
      </c>
      <c r="N8" s="28" t="s">
        <v>81</v>
      </c>
      <c r="O8" s="34">
        <v>42913</v>
      </c>
      <c r="P8" s="28" t="s">
        <v>110</v>
      </c>
      <c r="Q8" s="28" t="s">
        <v>111</v>
      </c>
      <c r="R8" s="28" t="s">
        <v>84</v>
      </c>
      <c r="S8" s="30"/>
      <c r="T8" s="35">
        <v>650000</v>
      </c>
      <c r="U8" s="28">
        <v>5.1565550501449363E-2</v>
      </c>
      <c r="V8" s="28" t="s">
        <v>86</v>
      </c>
      <c r="W8" s="28"/>
      <c r="X8" s="28"/>
      <c r="Y8" s="28"/>
      <c r="Z8" s="28"/>
    </row>
    <row r="9" spans="1:26" x14ac:dyDescent="0.25">
      <c r="A9" s="19" t="s">
        <v>48</v>
      </c>
      <c r="B9" s="19" t="s">
        <v>39</v>
      </c>
      <c r="C9" s="19" t="s">
        <v>75</v>
      </c>
      <c r="D9" s="19">
        <v>169</v>
      </c>
      <c r="E9" s="19" t="s">
        <v>112</v>
      </c>
      <c r="F9" s="6" t="s">
        <v>113</v>
      </c>
      <c r="G9" s="4">
        <v>1260531.49</v>
      </c>
      <c r="H9" s="7">
        <v>1</v>
      </c>
      <c r="I9" s="20">
        <v>0.10000000031732646</v>
      </c>
      <c r="J9" s="19" t="s">
        <v>97</v>
      </c>
      <c r="K9" s="19" t="s">
        <v>88</v>
      </c>
      <c r="L9" s="19">
        <v>1</v>
      </c>
      <c r="M9" s="19" t="s">
        <v>80</v>
      </c>
      <c r="N9" s="19" t="s">
        <v>81</v>
      </c>
      <c r="O9" s="8">
        <v>42913</v>
      </c>
      <c r="P9" s="19" t="s">
        <v>114</v>
      </c>
      <c r="Q9" s="19" t="s">
        <v>115</v>
      </c>
      <c r="R9" s="19" t="s">
        <v>84</v>
      </c>
      <c r="S9" s="6" t="s">
        <v>116</v>
      </c>
      <c r="T9" s="36">
        <v>1260531.49</v>
      </c>
      <c r="U9" s="19">
        <v>0.10000000031732646</v>
      </c>
      <c r="V9" s="19" t="s">
        <v>86</v>
      </c>
      <c r="W9" s="19"/>
      <c r="X9" s="19"/>
      <c r="Y9" s="19"/>
      <c r="Z9" s="19"/>
    </row>
    <row r="10" spans="1:26" x14ac:dyDescent="0.25">
      <c r="A10" s="19" t="s">
        <v>47</v>
      </c>
      <c r="B10" s="19" t="s">
        <v>35</v>
      </c>
      <c r="C10" s="19" t="s">
        <v>75</v>
      </c>
      <c r="D10" s="19">
        <v>169</v>
      </c>
      <c r="E10" s="19" t="s">
        <v>117</v>
      </c>
      <c r="F10" s="6" t="s">
        <v>77</v>
      </c>
      <c r="G10" s="4">
        <v>100000</v>
      </c>
      <c r="H10" s="7">
        <v>1</v>
      </c>
      <c r="I10" s="20">
        <v>1.1500547638827741E-2</v>
      </c>
      <c r="J10" s="19" t="s">
        <v>78</v>
      </c>
      <c r="K10" s="19" t="s">
        <v>79</v>
      </c>
      <c r="L10" s="19">
        <v>1</v>
      </c>
      <c r="M10" s="19" t="s">
        <v>80</v>
      </c>
      <c r="N10" s="19" t="s">
        <v>81</v>
      </c>
      <c r="O10" s="8">
        <v>42913</v>
      </c>
      <c r="P10" s="19" t="s">
        <v>118</v>
      </c>
      <c r="Q10" s="19" t="s">
        <v>119</v>
      </c>
      <c r="R10" s="19" t="s">
        <v>84</v>
      </c>
      <c r="S10" s="6" t="s">
        <v>120</v>
      </c>
      <c r="T10" s="36">
        <v>100000</v>
      </c>
      <c r="U10" s="19">
        <v>1.1500547638827741E-2</v>
      </c>
      <c r="V10" s="19" t="s">
        <v>86</v>
      </c>
      <c r="W10" s="19"/>
      <c r="X10" s="19"/>
      <c r="Y10" s="19"/>
      <c r="Z10" s="19"/>
    </row>
    <row r="11" spans="1:26" x14ac:dyDescent="0.25">
      <c r="A11" s="19" t="s">
        <v>47</v>
      </c>
      <c r="B11" s="19" t="s">
        <v>35</v>
      </c>
      <c r="C11" s="19" t="s">
        <v>75</v>
      </c>
      <c r="D11" s="19">
        <v>169</v>
      </c>
      <c r="E11" s="19" t="s">
        <v>121</v>
      </c>
      <c r="F11" s="6" t="s">
        <v>77</v>
      </c>
      <c r="G11" s="4">
        <v>7725714.29</v>
      </c>
      <c r="H11" s="7">
        <v>1</v>
      </c>
      <c r="I11" s="20">
        <v>0.88849945236117234</v>
      </c>
      <c r="J11" s="19" t="s">
        <v>78</v>
      </c>
      <c r="K11" s="19" t="s">
        <v>88</v>
      </c>
      <c r="L11" s="19">
        <v>1</v>
      </c>
      <c r="M11" s="19" t="s">
        <v>89</v>
      </c>
      <c r="N11" s="19" t="s">
        <v>81</v>
      </c>
      <c r="O11" s="8">
        <v>42913</v>
      </c>
      <c r="P11" s="19" t="s">
        <v>122</v>
      </c>
      <c r="Q11" s="19" t="s">
        <v>123</v>
      </c>
      <c r="R11" s="19" t="s">
        <v>84</v>
      </c>
      <c r="S11" s="6" t="s">
        <v>124</v>
      </c>
      <c r="T11" s="36">
        <v>7725714.29</v>
      </c>
      <c r="U11" s="19">
        <v>0.88849945236117234</v>
      </c>
      <c r="V11" s="19" t="s">
        <v>86</v>
      </c>
      <c r="W11" s="19"/>
      <c r="X11" s="19"/>
      <c r="Y11" s="19"/>
      <c r="Z11" s="19"/>
    </row>
    <row r="12" spans="1:26" x14ac:dyDescent="0.25">
      <c r="A12" s="19" t="s">
        <v>47</v>
      </c>
      <c r="B12" s="19" t="s">
        <v>35</v>
      </c>
      <c r="C12" s="19" t="s">
        <v>75</v>
      </c>
      <c r="D12" s="19">
        <v>169</v>
      </c>
      <c r="E12" s="19" t="s">
        <v>125</v>
      </c>
      <c r="F12" s="6" t="s">
        <v>126</v>
      </c>
      <c r="G12" s="4">
        <v>869523.81</v>
      </c>
      <c r="H12" s="7">
        <v>1</v>
      </c>
      <c r="I12" s="20">
        <v>0.1</v>
      </c>
      <c r="J12" s="19" t="s">
        <v>97</v>
      </c>
      <c r="K12" s="19" t="s">
        <v>88</v>
      </c>
      <c r="L12" s="19">
        <v>1</v>
      </c>
      <c r="M12" s="19" t="s">
        <v>98</v>
      </c>
      <c r="N12" s="19" t="s">
        <v>99</v>
      </c>
      <c r="O12" s="8">
        <v>42913</v>
      </c>
      <c r="P12" s="19" t="s">
        <v>127</v>
      </c>
      <c r="Q12" s="19" t="s">
        <v>128</v>
      </c>
      <c r="R12" s="19" t="s">
        <v>84</v>
      </c>
      <c r="S12" s="6" t="s">
        <v>129</v>
      </c>
      <c r="T12" s="36">
        <v>0</v>
      </c>
      <c r="U12" s="19">
        <v>0</v>
      </c>
      <c r="V12" s="19" t="s">
        <v>74</v>
      </c>
      <c r="W12" s="19"/>
      <c r="X12" s="19"/>
      <c r="Y12" s="19"/>
      <c r="Z12" s="19"/>
    </row>
    <row r="13" spans="1:26" s="29" customFormat="1" x14ac:dyDescent="0.25">
      <c r="A13" s="28" t="s">
        <v>47</v>
      </c>
      <c r="B13" s="28" t="s">
        <v>14</v>
      </c>
      <c r="C13" s="28" t="s">
        <v>75</v>
      </c>
      <c r="D13" s="28">
        <v>169</v>
      </c>
      <c r="E13" s="28" t="s">
        <v>130</v>
      </c>
      <c r="F13" s="30" t="s">
        <v>77</v>
      </c>
      <c r="G13" s="31">
        <v>330000</v>
      </c>
      <c r="H13" s="32">
        <v>3</v>
      </c>
      <c r="I13" s="33">
        <v>2.9919352385644495E-2</v>
      </c>
      <c r="J13" s="28" t="s">
        <v>78</v>
      </c>
      <c r="K13" s="28" t="s">
        <v>79</v>
      </c>
      <c r="L13" s="28">
        <v>1</v>
      </c>
      <c r="M13" s="28" t="s">
        <v>80</v>
      </c>
      <c r="N13" s="28" t="s">
        <v>81</v>
      </c>
      <c r="O13" s="34">
        <v>42913</v>
      </c>
      <c r="P13" s="28" t="s">
        <v>131</v>
      </c>
      <c r="Q13" s="28" t="s">
        <v>132</v>
      </c>
      <c r="R13" s="28" t="s">
        <v>84</v>
      </c>
      <c r="S13" s="30" t="s">
        <v>133</v>
      </c>
      <c r="T13" s="35">
        <v>330000</v>
      </c>
      <c r="U13" s="28">
        <v>2.9919352385644495E-2</v>
      </c>
      <c r="V13" s="28" t="s">
        <v>86</v>
      </c>
      <c r="W13" s="28"/>
      <c r="X13" s="28"/>
      <c r="Y13" s="28"/>
      <c r="Z13" s="28"/>
    </row>
    <row r="14" spans="1:26" s="29" customFormat="1" x14ac:dyDescent="0.25">
      <c r="A14" s="28" t="s">
        <v>47</v>
      </c>
      <c r="B14" s="28" t="s">
        <v>14</v>
      </c>
      <c r="C14" s="28" t="s">
        <v>75</v>
      </c>
      <c r="D14" s="28">
        <v>169</v>
      </c>
      <c r="E14" s="28" t="s">
        <v>134</v>
      </c>
      <c r="F14" s="30" t="s">
        <v>77</v>
      </c>
      <c r="G14" s="31">
        <v>2880000</v>
      </c>
      <c r="H14" s="32">
        <v>1</v>
      </c>
      <c r="I14" s="33">
        <v>0.26111434809289741</v>
      </c>
      <c r="J14" s="28" t="s">
        <v>78</v>
      </c>
      <c r="K14" s="28" t="s">
        <v>88</v>
      </c>
      <c r="L14" s="28">
        <v>1</v>
      </c>
      <c r="M14" s="28" t="s">
        <v>89</v>
      </c>
      <c r="N14" s="28" t="s">
        <v>81</v>
      </c>
      <c r="O14" s="34">
        <v>42913</v>
      </c>
      <c r="P14" s="28" t="s">
        <v>135</v>
      </c>
      <c r="Q14" s="28" t="s">
        <v>136</v>
      </c>
      <c r="R14" s="28" t="s">
        <v>84</v>
      </c>
      <c r="S14" s="30"/>
      <c r="T14" s="35">
        <v>2880000</v>
      </c>
      <c r="U14" s="28">
        <v>0.26111434809289741</v>
      </c>
      <c r="V14" s="28" t="s">
        <v>86</v>
      </c>
      <c r="W14" s="28"/>
      <c r="X14" s="28"/>
      <c r="Y14" s="28"/>
      <c r="Z14" s="28"/>
    </row>
    <row r="15" spans="1:26" s="29" customFormat="1" x14ac:dyDescent="0.25">
      <c r="A15" s="28" t="s">
        <v>47</v>
      </c>
      <c r="B15" s="28" t="s">
        <v>14</v>
      </c>
      <c r="C15" s="28" t="s">
        <v>75</v>
      </c>
      <c r="D15" s="28">
        <v>169</v>
      </c>
      <c r="E15" s="28" t="s">
        <v>137</v>
      </c>
      <c r="F15" s="30" t="s">
        <v>77</v>
      </c>
      <c r="G15" s="31">
        <v>956685</v>
      </c>
      <c r="H15" s="32">
        <v>1</v>
      </c>
      <c r="I15" s="33">
        <v>8.6737562536546381E-2</v>
      </c>
      <c r="J15" s="28" t="s">
        <v>78</v>
      </c>
      <c r="K15" s="28" t="s">
        <v>88</v>
      </c>
      <c r="L15" s="28">
        <v>2</v>
      </c>
      <c r="M15" s="28" t="s">
        <v>89</v>
      </c>
      <c r="N15" s="28" t="s">
        <v>81</v>
      </c>
      <c r="O15" s="34">
        <v>42913</v>
      </c>
      <c r="P15" s="28" t="s">
        <v>138</v>
      </c>
      <c r="Q15" s="28" t="s">
        <v>139</v>
      </c>
      <c r="R15" s="28" t="s">
        <v>84</v>
      </c>
      <c r="S15" s="30"/>
      <c r="T15" s="35">
        <v>956685</v>
      </c>
      <c r="U15" s="28">
        <v>8.6737562536546381E-2</v>
      </c>
      <c r="V15" s="28" t="s">
        <v>86</v>
      </c>
      <c r="W15" s="28"/>
      <c r="X15" s="28"/>
      <c r="Y15" s="28"/>
      <c r="Z15" s="28"/>
    </row>
    <row r="16" spans="1:26" s="29" customFormat="1" x14ac:dyDescent="0.25">
      <c r="A16" s="28" t="s">
        <v>47</v>
      </c>
      <c r="B16" s="28" t="s">
        <v>14</v>
      </c>
      <c r="C16" s="28" t="s">
        <v>75</v>
      </c>
      <c r="D16" s="28">
        <v>169</v>
      </c>
      <c r="E16" s="28" t="s">
        <v>140</v>
      </c>
      <c r="F16" s="30" t="s">
        <v>77</v>
      </c>
      <c r="G16" s="31">
        <v>5760000</v>
      </c>
      <c r="H16" s="32">
        <v>3</v>
      </c>
      <c r="I16" s="33">
        <v>0.52222869618579482</v>
      </c>
      <c r="J16" s="28" t="s">
        <v>78</v>
      </c>
      <c r="K16" s="28" t="s">
        <v>88</v>
      </c>
      <c r="L16" s="28">
        <v>3</v>
      </c>
      <c r="M16" s="28" t="s">
        <v>89</v>
      </c>
      <c r="N16" s="28" t="s">
        <v>81</v>
      </c>
      <c r="O16" s="34">
        <v>42913</v>
      </c>
      <c r="P16" s="28" t="s">
        <v>141</v>
      </c>
      <c r="Q16" s="28" t="s">
        <v>142</v>
      </c>
      <c r="R16" s="28" t="s">
        <v>84</v>
      </c>
      <c r="S16" s="30"/>
      <c r="T16" s="35">
        <v>5760000</v>
      </c>
      <c r="U16" s="28">
        <v>0.52222869618579482</v>
      </c>
      <c r="V16" s="28" t="s">
        <v>74</v>
      </c>
      <c r="W16" s="28"/>
      <c r="X16" s="28"/>
      <c r="Y16" s="28"/>
      <c r="Z16" s="28"/>
    </row>
    <row r="17" spans="1:26" s="29" customFormat="1" x14ac:dyDescent="0.25">
      <c r="A17" s="28" t="s">
        <v>47</v>
      </c>
      <c r="B17" s="28" t="s">
        <v>14</v>
      </c>
      <c r="C17" s="28" t="s">
        <v>75</v>
      </c>
      <c r="D17" s="28">
        <v>169</v>
      </c>
      <c r="E17" s="28" t="s">
        <v>143</v>
      </c>
      <c r="F17" s="30" t="s">
        <v>77</v>
      </c>
      <c r="G17" s="31">
        <v>1102965</v>
      </c>
      <c r="H17" s="32">
        <v>1</v>
      </c>
      <c r="I17" s="33">
        <v>9.9999995466764788E-2</v>
      </c>
      <c r="J17" s="28" t="s">
        <v>97</v>
      </c>
      <c r="K17" s="28" t="s">
        <v>88</v>
      </c>
      <c r="L17" s="28">
        <v>1</v>
      </c>
      <c r="M17" s="28" t="s">
        <v>98</v>
      </c>
      <c r="N17" s="28" t="s">
        <v>99</v>
      </c>
      <c r="O17" s="34">
        <v>42913</v>
      </c>
      <c r="P17" s="28" t="s">
        <v>144</v>
      </c>
      <c r="Q17" s="28" t="s">
        <v>145</v>
      </c>
      <c r="R17" s="28" t="s">
        <v>84</v>
      </c>
      <c r="S17" s="30" t="s">
        <v>146</v>
      </c>
      <c r="T17" s="35">
        <v>0</v>
      </c>
      <c r="U17" s="28">
        <v>0</v>
      </c>
      <c r="V17" s="28" t="s">
        <v>74</v>
      </c>
      <c r="W17" s="28"/>
      <c r="X17" s="28"/>
      <c r="Y17" s="28"/>
      <c r="Z17" s="28"/>
    </row>
    <row r="18" spans="1:26" s="29" customFormat="1" x14ac:dyDescent="0.25">
      <c r="A18" s="28" t="s">
        <v>47</v>
      </c>
      <c r="B18" s="28" t="s">
        <v>34</v>
      </c>
      <c r="C18" s="28" t="s">
        <v>75</v>
      </c>
      <c r="D18" s="28">
        <v>169</v>
      </c>
      <c r="E18" s="28" t="s">
        <v>147</v>
      </c>
      <c r="F18" s="30" t="s">
        <v>77</v>
      </c>
      <c r="G18" s="31">
        <v>212714.69</v>
      </c>
      <c r="H18" s="32">
        <v>1</v>
      </c>
      <c r="I18" s="33">
        <v>2.7000000211974077E-2</v>
      </c>
      <c r="J18" s="28" t="s">
        <v>78</v>
      </c>
      <c r="K18" s="28" t="s">
        <v>79</v>
      </c>
      <c r="L18" s="28">
        <v>1</v>
      </c>
      <c r="M18" s="28" t="s">
        <v>80</v>
      </c>
      <c r="N18" s="28" t="s">
        <v>81</v>
      </c>
      <c r="O18" s="34">
        <v>42913</v>
      </c>
      <c r="P18" s="28" t="s">
        <v>148</v>
      </c>
      <c r="Q18" s="28" t="s">
        <v>149</v>
      </c>
      <c r="R18" s="28" t="s">
        <v>84</v>
      </c>
      <c r="S18" s="30"/>
      <c r="T18" s="35">
        <v>212714.69</v>
      </c>
      <c r="U18" s="28">
        <v>2.7000000211974077E-2</v>
      </c>
      <c r="V18" s="28" t="s">
        <v>74</v>
      </c>
      <c r="W18" s="28"/>
      <c r="X18" s="28"/>
      <c r="Y18" s="28"/>
      <c r="Z18" s="28"/>
    </row>
    <row r="19" spans="1:26" s="29" customFormat="1" x14ac:dyDescent="0.25">
      <c r="A19" s="28" t="s">
        <v>47</v>
      </c>
      <c r="B19" s="28" t="s">
        <v>34</v>
      </c>
      <c r="C19" s="28" t="s">
        <v>75</v>
      </c>
      <c r="D19" s="28">
        <v>169</v>
      </c>
      <c r="E19" s="28" t="s">
        <v>150</v>
      </c>
      <c r="F19" s="30" t="s">
        <v>77</v>
      </c>
      <c r="G19" s="31">
        <v>6877774.9199999999</v>
      </c>
      <c r="H19" s="32">
        <v>1</v>
      </c>
      <c r="I19" s="33">
        <v>0.87299999966109532</v>
      </c>
      <c r="J19" s="28" t="s">
        <v>78</v>
      </c>
      <c r="K19" s="28" t="s">
        <v>88</v>
      </c>
      <c r="L19" s="28">
        <v>1</v>
      </c>
      <c r="M19" s="28" t="s">
        <v>89</v>
      </c>
      <c r="N19" s="28" t="s">
        <v>81</v>
      </c>
      <c r="O19" s="34">
        <v>42913</v>
      </c>
      <c r="P19" s="28" t="s">
        <v>151</v>
      </c>
      <c r="Q19" s="28" t="s">
        <v>152</v>
      </c>
      <c r="R19" s="28" t="s">
        <v>84</v>
      </c>
      <c r="S19" s="30"/>
      <c r="T19" s="35">
        <v>6877774.9199999999</v>
      </c>
      <c r="U19" s="28">
        <v>0.87299999966109532</v>
      </c>
      <c r="V19" s="28" t="s">
        <v>74</v>
      </c>
      <c r="W19" s="28"/>
      <c r="X19" s="28"/>
      <c r="Y19" s="28"/>
      <c r="Z19" s="28"/>
    </row>
    <row r="20" spans="1:26" s="29" customFormat="1" x14ac:dyDescent="0.25">
      <c r="A20" s="28" t="s">
        <v>47</v>
      </c>
      <c r="B20" s="28" t="s">
        <v>34</v>
      </c>
      <c r="C20" s="28" t="s">
        <v>75</v>
      </c>
      <c r="D20" s="28">
        <v>169</v>
      </c>
      <c r="E20" s="28" t="s">
        <v>153</v>
      </c>
      <c r="F20" s="30" t="s">
        <v>77</v>
      </c>
      <c r="G20" s="31">
        <v>787832.18</v>
      </c>
      <c r="H20" s="32">
        <v>1</v>
      </c>
      <c r="I20" s="33">
        <v>0.10000000012693058</v>
      </c>
      <c r="J20" s="28" t="s">
        <v>97</v>
      </c>
      <c r="K20" s="28" t="s">
        <v>88</v>
      </c>
      <c r="L20" s="28">
        <v>1</v>
      </c>
      <c r="M20" s="28" t="s">
        <v>98</v>
      </c>
      <c r="N20" s="28" t="s">
        <v>99</v>
      </c>
      <c r="O20" s="34">
        <v>42913</v>
      </c>
      <c r="P20" s="28" t="s">
        <v>154</v>
      </c>
      <c r="Q20" s="28" t="s">
        <v>155</v>
      </c>
      <c r="R20" s="28" t="s">
        <v>84</v>
      </c>
      <c r="S20" s="30" t="s">
        <v>156</v>
      </c>
      <c r="T20" s="35">
        <v>0</v>
      </c>
      <c r="U20" s="28">
        <v>0</v>
      </c>
      <c r="V20" s="28" t="s">
        <v>74</v>
      </c>
      <c r="W20" s="28"/>
      <c r="X20" s="28"/>
      <c r="Y20" s="28"/>
      <c r="Z20" s="28"/>
    </row>
    <row r="21" spans="1:26" s="29" customFormat="1" x14ac:dyDescent="0.25">
      <c r="A21" s="28" t="s">
        <v>47</v>
      </c>
      <c r="B21" s="28" t="s">
        <v>24</v>
      </c>
      <c r="C21" s="28" t="s">
        <v>75</v>
      </c>
      <c r="D21" s="28">
        <v>169</v>
      </c>
      <c r="E21" s="28" t="s">
        <v>157</v>
      </c>
      <c r="F21" s="30" t="s">
        <v>77</v>
      </c>
      <c r="G21" s="31">
        <v>127628.81</v>
      </c>
      <c r="H21" s="32">
        <v>5</v>
      </c>
      <c r="I21" s="33">
        <v>2.6999999388617676E-2</v>
      </c>
      <c r="J21" s="28" t="s">
        <v>78</v>
      </c>
      <c r="K21" s="28" t="s">
        <v>79</v>
      </c>
      <c r="L21" s="28">
        <v>1</v>
      </c>
      <c r="M21" s="28" t="s">
        <v>80</v>
      </c>
      <c r="N21" s="28" t="s">
        <v>81</v>
      </c>
      <c r="O21" s="34">
        <v>42913</v>
      </c>
      <c r="P21" s="28" t="s">
        <v>158</v>
      </c>
      <c r="Q21" s="28" t="s">
        <v>159</v>
      </c>
      <c r="R21" s="28" t="s">
        <v>84</v>
      </c>
      <c r="S21" s="30"/>
      <c r="T21" s="35">
        <v>127628.81</v>
      </c>
      <c r="U21" s="28">
        <v>2.6999999388617676E-2</v>
      </c>
      <c r="V21" s="28" t="s">
        <v>86</v>
      </c>
      <c r="W21" s="28"/>
      <c r="X21" s="28"/>
      <c r="Y21" s="28"/>
      <c r="Z21" s="28"/>
    </row>
    <row r="22" spans="1:26" s="29" customFormat="1" x14ac:dyDescent="0.25">
      <c r="A22" s="28" t="s">
        <v>47</v>
      </c>
      <c r="B22" s="28" t="s">
        <v>24</v>
      </c>
      <c r="C22" s="28" t="s">
        <v>75</v>
      </c>
      <c r="D22" s="28">
        <v>169</v>
      </c>
      <c r="E22" s="28" t="s">
        <v>160</v>
      </c>
      <c r="F22" s="30" t="s">
        <v>77</v>
      </c>
      <c r="G22" s="31">
        <v>4126664.95</v>
      </c>
      <c r="H22" s="32">
        <v>5</v>
      </c>
      <c r="I22" s="33">
        <v>0.87299999997672939</v>
      </c>
      <c r="J22" s="28" t="s">
        <v>78</v>
      </c>
      <c r="K22" s="28" t="s">
        <v>88</v>
      </c>
      <c r="L22" s="28">
        <v>1</v>
      </c>
      <c r="M22" s="28" t="s">
        <v>89</v>
      </c>
      <c r="N22" s="28" t="s">
        <v>81</v>
      </c>
      <c r="O22" s="34">
        <v>42913</v>
      </c>
      <c r="P22" s="28" t="s">
        <v>161</v>
      </c>
      <c r="Q22" s="28" t="s">
        <v>162</v>
      </c>
      <c r="R22" s="28" t="s">
        <v>84</v>
      </c>
      <c r="S22" s="30"/>
      <c r="T22" s="35">
        <v>4126664.95</v>
      </c>
      <c r="U22" s="28">
        <v>0.87299999997672939</v>
      </c>
      <c r="V22" s="28" t="s">
        <v>86</v>
      </c>
      <c r="W22" s="28"/>
      <c r="X22" s="28"/>
      <c r="Y22" s="28"/>
      <c r="Z22" s="28"/>
    </row>
    <row r="23" spans="1:26" s="29" customFormat="1" x14ac:dyDescent="0.25">
      <c r="A23" s="28" t="s">
        <v>47</v>
      </c>
      <c r="B23" s="28" t="s">
        <v>24</v>
      </c>
      <c r="C23" s="28" t="s">
        <v>75</v>
      </c>
      <c r="D23" s="28">
        <v>169</v>
      </c>
      <c r="E23" s="28" t="s">
        <v>163</v>
      </c>
      <c r="F23" s="30" t="s">
        <v>77</v>
      </c>
      <c r="G23" s="31">
        <v>472699.31</v>
      </c>
      <c r="H23" s="32">
        <v>1</v>
      </c>
      <c r="I23" s="33">
        <v>0.10000000063465292</v>
      </c>
      <c r="J23" s="28" t="s">
        <v>97</v>
      </c>
      <c r="K23" s="28" t="s">
        <v>88</v>
      </c>
      <c r="L23" s="28">
        <v>1</v>
      </c>
      <c r="M23" s="28" t="s">
        <v>98</v>
      </c>
      <c r="N23" s="28" t="s">
        <v>99</v>
      </c>
      <c r="O23" s="34">
        <v>42913</v>
      </c>
      <c r="P23" s="28" t="s">
        <v>164</v>
      </c>
      <c r="Q23" s="28" t="s">
        <v>165</v>
      </c>
      <c r="R23" s="28" t="s">
        <v>84</v>
      </c>
      <c r="S23" s="30" t="s">
        <v>156</v>
      </c>
      <c r="T23" s="35">
        <v>0</v>
      </c>
      <c r="U23" s="28">
        <v>0</v>
      </c>
      <c r="V23" s="28" t="s">
        <v>74</v>
      </c>
      <c r="W23" s="28"/>
      <c r="X23" s="28"/>
      <c r="Y23" s="28"/>
      <c r="Z23" s="28"/>
    </row>
    <row r="24" spans="1:26" s="29" customFormat="1" x14ac:dyDescent="0.25">
      <c r="A24" s="28" t="s">
        <v>47</v>
      </c>
      <c r="B24" s="28" t="s">
        <v>49</v>
      </c>
      <c r="C24" s="28" t="s">
        <v>75</v>
      </c>
      <c r="D24" s="28">
        <v>169</v>
      </c>
      <c r="E24" s="28" t="s">
        <v>166</v>
      </c>
      <c r="F24" s="30" t="s">
        <v>77</v>
      </c>
      <c r="G24" s="31">
        <v>441510.07</v>
      </c>
      <c r="H24" s="32">
        <v>12</v>
      </c>
      <c r="I24" s="33">
        <v>2.0014689948697831E-2</v>
      </c>
      <c r="J24" s="28" t="s">
        <v>78</v>
      </c>
      <c r="K24" s="28" t="s">
        <v>79</v>
      </c>
      <c r="L24" s="28">
        <v>1</v>
      </c>
      <c r="M24" s="28" t="s">
        <v>80</v>
      </c>
      <c r="N24" s="28" t="s">
        <v>81</v>
      </c>
      <c r="O24" s="34">
        <v>42913</v>
      </c>
      <c r="P24" s="28" t="s">
        <v>167</v>
      </c>
      <c r="Q24" s="28" t="s">
        <v>168</v>
      </c>
      <c r="R24" s="28" t="s">
        <v>84</v>
      </c>
      <c r="S24" s="30"/>
      <c r="T24" s="35">
        <v>441510.07</v>
      </c>
      <c r="U24" s="28">
        <v>2.0014689948697831E-2</v>
      </c>
      <c r="V24" s="28" t="s">
        <v>86</v>
      </c>
      <c r="W24" s="28"/>
      <c r="X24" s="28"/>
      <c r="Y24" s="28"/>
      <c r="Z24" s="28"/>
    </row>
    <row r="25" spans="1:26" s="29" customFormat="1" x14ac:dyDescent="0.25">
      <c r="A25" s="28" t="s">
        <v>47</v>
      </c>
      <c r="B25" s="28" t="s">
        <v>49</v>
      </c>
      <c r="C25" s="28" t="s">
        <v>75</v>
      </c>
      <c r="D25" s="28">
        <v>169</v>
      </c>
      <c r="E25" s="28" t="s">
        <v>169</v>
      </c>
      <c r="F25" s="30" t="s">
        <v>77</v>
      </c>
      <c r="G25" s="31">
        <v>15000000</v>
      </c>
      <c r="H25" s="32">
        <v>12</v>
      </c>
      <c r="I25" s="33">
        <v>0.67998528149192039</v>
      </c>
      <c r="J25" s="28" t="s">
        <v>78</v>
      </c>
      <c r="K25" s="28" t="s">
        <v>88</v>
      </c>
      <c r="L25" s="28">
        <v>1</v>
      </c>
      <c r="M25" s="28" t="s">
        <v>89</v>
      </c>
      <c r="N25" s="28" t="s">
        <v>81</v>
      </c>
      <c r="O25" s="34">
        <v>42913</v>
      </c>
      <c r="P25" s="28" t="s">
        <v>170</v>
      </c>
      <c r="Q25" s="28" t="s">
        <v>171</v>
      </c>
      <c r="R25" s="28" t="s">
        <v>84</v>
      </c>
      <c r="S25" s="30"/>
      <c r="T25" s="35">
        <v>15000000</v>
      </c>
      <c r="U25" s="28">
        <v>0.67998528149192039</v>
      </c>
      <c r="V25" s="28" t="s">
        <v>86</v>
      </c>
      <c r="W25" s="28"/>
      <c r="X25" s="28"/>
      <c r="Y25" s="28"/>
      <c r="Z25" s="28"/>
    </row>
    <row r="26" spans="1:26" s="29" customFormat="1" x14ac:dyDescent="0.25">
      <c r="A26" s="28" t="s">
        <v>47</v>
      </c>
      <c r="B26" s="28" t="s">
        <v>49</v>
      </c>
      <c r="C26" s="28" t="s">
        <v>75</v>
      </c>
      <c r="D26" s="28">
        <v>169</v>
      </c>
      <c r="E26" s="28" t="s">
        <v>172</v>
      </c>
      <c r="F26" s="30" t="s">
        <v>77</v>
      </c>
      <c r="G26" s="31">
        <v>6617790.9299999997</v>
      </c>
      <c r="H26" s="32">
        <v>1</v>
      </c>
      <c r="I26" s="33">
        <v>0.30000002855938179</v>
      </c>
      <c r="J26" s="28" t="s">
        <v>97</v>
      </c>
      <c r="K26" s="28" t="s">
        <v>88</v>
      </c>
      <c r="L26" s="28">
        <v>1</v>
      </c>
      <c r="M26" s="28" t="s">
        <v>98</v>
      </c>
      <c r="N26" s="28" t="s">
        <v>99</v>
      </c>
      <c r="O26" s="34">
        <v>42913</v>
      </c>
      <c r="P26" s="28" t="s">
        <v>173</v>
      </c>
      <c r="Q26" s="28" t="s">
        <v>174</v>
      </c>
      <c r="R26" s="28" t="s">
        <v>84</v>
      </c>
      <c r="S26" s="30" t="s">
        <v>175</v>
      </c>
      <c r="T26" s="35">
        <v>0</v>
      </c>
      <c r="U26" s="28">
        <v>0</v>
      </c>
      <c r="V26" s="28" t="s">
        <v>74</v>
      </c>
      <c r="W26" s="28"/>
      <c r="X26" s="28"/>
      <c r="Y26" s="28"/>
      <c r="Z26" s="28"/>
    </row>
    <row r="27" spans="1:26" s="29" customFormat="1" x14ac:dyDescent="0.25">
      <c r="A27" s="28" t="s">
        <v>48</v>
      </c>
      <c r="B27" s="28" t="s">
        <v>38</v>
      </c>
      <c r="C27" s="28" t="s">
        <v>75</v>
      </c>
      <c r="D27" s="28">
        <v>169</v>
      </c>
      <c r="E27" s="28" t="s">
        <v>176</v>
      </c>
      <c r="F27" s="30" t="s">
        <v>77</v>
      </c>
      <c r="G27" s="31">
        <v>90000</v>
      </c>
      <c r="H27" s="32">
        <v>1</v>
      </c>
      <c r="I27" s="33">
        <v>2.091620831828987E-3</v>
      </c>
      <c r="J27" s="28" t="s">
        <v>78</v>
      </c>
      <c r="K27" s="28" t="s">
        <v>79</v>
      </c>
      <c r="L27" s="28">
        <v>1</v>
      </c>
      <c r="M27" s="28" t="s">
        <v>80</v>
      </c>
      <c r="N27" s="28" t="s">
        <v>81</v>
      </c>
      <c r="O27" s="34">
        <v>42913</v>
      </c>
      <c r="P27" s="28" t="s">
        <v>177</v>
      </c>
      <c r="Q27" s="28" t="s">
        <v>178</v>
      </c>
      <c r="R27" s="28" t="s">
        <v>84</v>
      </c>
      <c r="S27" s="30"/>
      <c r="T27" s="35">
        <v>90000</v>
      </c>
      <c r="U27" s="28">
        <v>2.091620831828987E-3</v>
      </c>
      <c r="V27" s="28" t="s">
        <v>86</v>
      </c>
      <c r="W27" s="28"/>
      <c r="X27" s="28"/>
      <c r="Y27" s="28"/>
      <c r="Z27" s="28"/>
    </row>
    <row r="28" spans="1:26" s="29" customFormat="1" x14ac:dyDescent="0.25">
      <c r="A28" s="28" t="s">
        <v>48</v>
      </c>
      <c r="B28" s="28" t="s">
        <v>38</v>
      </c>
      <c r="C28" s="28" t="s">
        <v>75</v>
      </c>
      <c r="D28" s="28">
        <v>169</v>
      </c>
      <c r="E28" s="28" t="s">
        <v>179</v>
      </c>
      <c r="F28" s="30" t="s">
        <v>77</v>
      </c>
      <c r="G28" s="31">
        <v>40000</v>
      </c>
      <c r="H28" s="32">
        <v>1</v>
      </c>
      <c r="I28" s="33">
        <v>9.2960925859066101E-4</v>
      </c>
      <c r="J28" s="28" t="s">
        <v>78</v>
      </c>
      <c r="K28" s="28" t="s">
        <v>79</v>
      </c>
      <c r="L28" s="28">
        <v>2</v>
      </c>
      <c r="M28" s="28" t="s">
        <v>80</v>
      </c>
      <c r="N28" s="28" t="s">
        <v>81</v>
      </c>
      <c r="O28" s="34">
        <v>42913</v>
      </c>
      <c r="P28" s="28" t="s">
        <v>180</v>
      </c>
      <c r="Q28" s="28" t="s">
        <v>181</v>
      </c>
      <c r="R28" s="28" t="s">
        <v>84</v>
      </c>
      <c r="S28" s="30"/>
      <c r="T28" s="35">
        <v>40000</v>
      </c>
      <c r="U28" s="28">
        <v>9.2960925859066101E-4</v>
      </c>
      <c r="V28" s="28" t="s">
        <v>86</v>
      </c>
      <c r="W28" s="28"/>
      <c r="X28" s="28"/>
      <c r="Y28" s="28"/>
      <c r="Z28" s="28"/>
    </row>
    <row r="29" spans="1:26" s="29" customFormat="1" x14ac:dyDescent="0.25">
      <c r="A29" s="28" t="s">
        <v>48</v>
      </c>
      <c r="B29" s="28" t="s">
        <v>38</v>
      </c>
      <c r="C29" s="28" t="s">
        <v>75</v>
      </c>
      <c r="D29" s="28">
        <v>169</v>
      </c>
      <c r="E29" s="28" t="s">
        <v>182</v>
      </c>
      <c r="F29" s="30" t="s">
        <v>77</v>
      </c>
      <c r="G29" s="31">
        <v>36000</v>
      </c>
      <c r="H29" s="32">
        <v>1</v>
      </c>
      <c r="I29" s="33">
        <v>8.3664833273159483E-4</v>
      </c>
      <c r="J29" s="28" t="s">
        <v>78</v>
      </c>
      <c r="K29" s="28" t="s">
        <v>79</v>
      </c>
      <c r="L29" s="28">
        <v>3</v>
      </c>
      <c r="M29" s="28" t="s">
        <v>80</v>
      </c>
      <c r="N29" s="28" t="s">
        <v>81</v>
      </c>
      <c r="O29" s="34">
        <v>42913</v>
      </c>
      <c r="P29" s="28" t="s">
        <v>183</v>
      </c>
      <c r="Q29" s="28" t="s">
        <v>184</v>
      </c>
      <c r="R29" s="28" t="s">
        <v>84</v>
      </c>
      <c r="S29" s="30"/>
      <c r="T29" s="35">
        <v>36000</v>
      </c>
      <c r="U29" s="28">
        <v>8.3664833273159483E-4</v>
      </c>
      <c r="V29" s="28" t="s">
        <v>86</v>
      </c>
      <c r="W29" s="28"/>
      <c r="X29" s="28"/>
      <c r="Y29" s="28"/>
      <c r="Z29" s="28"/>
    </row>
    <row r="30" spans="1:26" s="29" customFormat="1" x14ac:dyDescent="0.25">
      <c r="A30" s="28" t="s">
        <v>48</v>
      </c>
      <c r="B30" s="28" t="s">
        <v>38</v>
      </c>
      <c r="C30" s="28" t="s">
        <v>75</v>
      </c>
      <c r="D30" s="28">
        <v>169</v>
      </c>
      <c r="E30" s="28" t="s">
        <v>185</v>
      </c>
      <c r="F30" s="30" t="s">
        <v>77</v>
      </c>
      <c r="G30" s="31">
        <v>54000</v>
      </c>
      <c r="H30" s="32">
        <v>1</v>
      </c>
      <c r="I30" s="33">
        <v>1.2549724990973924E-3</v>
      </c>
      <c r="J30" s="28" t="s">
        <v>78</v>
      </c>
      <c r="K30" s="28" t="s">
        <v>79</v>
      </c>
      <c r="L30" s="28">
        <v>4</v>
      </c>
      <c r="M30" s="28" t="s">
        <v>80</v>
      </c>
      <c r="N30" s="28" t="s">
        <v>81</v>
      </c>
      <c r="O30" s="34">
        <v>42913</v>
      </c>
      <c r="P30" s="28" t="s">
        <v>186</v>
      </c>
      <c r="Q30" s="28" t="s">
        <v>187</v>
      </c>
      <c r="R30" s="28" t="s">
        <v>84</v>
      </c>
      <c r="S30" s="30"/>
      <c r="T30" s="35">
        <v>54000</v>
      </c>
      <c r="U30" s="28">
        <v>1.2549724990973924E-3</v>
      </c>
      <c r="V30" s="28" t="s">
        <v>86</v>
      </c>
      <c r="W30" s="28"/>
      <c r="X30" s="28"/>
      <c r="Y30" s="28"/>
      <c r="Z30" s="28"/>
    </row>
    <row r="31" spans="1:26" s="29" customFormat="1" x14ac:dyDescent="0.25">
      <c r="A31" s="28" t="s">
        <v>48</v>
      </c>
      <c r="B31" s="28" t="s">
        <v>38</v>
      </c>
      <c r="C31" s="28" t="s">
        <v>75</v>
      </c>
      <c r="D31" s="28">
        <v>169</v>
      </c>
      <c r="E31" s="28" t="s">
        <v>188</v>
      </c>
      <c r="F31" s="30" t="s">
        <v>77</v>
      </c>
      <c r="G31" s="31">
        <v>36000</v>
      </c>
      <c r="H31" s="32">
        <v>1</v>
      </c>
      <c r="I31" s="33">
        <v>8.3664833273159483E-4</v>
      </c>
      <c r="J31" s="28" t="s">
        <v>78</v>
      </c>
      <c r="K31" s="28" t="s">
        <v>79</v>
      </c>
      <c r="L31" s="28">
        <v>5</v>
      </c>
      <c r="M31" s="28" t="s">
        <v>80</v>
      </c>
      <c r="N31" s="28" t="s">
        <v>81</v>
      </c>
      <c r="O31" s="34">
        <v>42913</v>
      </c>
      <c r="P31" s="28" t="s">
        <v>189</v>
      </c>
      <c r="Q31" s="28" t="s">
        <v>190</v>
      </c>
      <c r="R31" s="28" t="s">
        <v>84</v>
      </c>
      <c r="S31" s="30"/>
      <c r="T31" s="35">
        <v>36000</v>
      </c>
      <c r="U31" s="28">
        <v>8.3664833273159483E-4</v>
      </c>
      <c r="V31" s="28" t="s">
        <v>86</v>
      </c>
      <c r="W31" s="28"/>
      <c r="X31" s="28"/>
      <c r="Y31" s="28"/>
      <c r="Z31" s="28"/>
    </row>
    <row r="32" spans="1:26" s="29" customFormat="1" x14ac:dyDescent="0.25">
      <c r="A32" s="28" t="s">
        <v>48</v>
      </c>
      <c r="B32" s="28" t="s">
        <v>38</v>
      </c>
      <c r="C32" s="28" t="s">
        <v>75</v>
      </c>
      <c r="D32" s="28">
        <v>169</v>
      </c>
      <c r="E32" s="28" t="s">
        <v>191</v>
      </c>
      <c r="F32" s="30" t="s">
        <v>77</v>
      </c>
      <c r="G32" s="31">
        <v>84000</v>
      </c>
      <c r="H32" s="32">
        <v>1</v>
      </c>
      <c r="I32" s="33">
        <v>1.9521794430403881E-3</v>
      </c>
      <c r="J32" s="28" t="s">
        <v>78</v>
      </c>
      <c r="K32" s="28" t="s">
        <v>79</v>
      </c>
      <c r="L32" s="28">
        <v>6</v>
      </c>
      <c r="M32" s="28" t="s">
        <v>80</v>
      </c>
      <c r="N32" s="28" t="s">
        <v>81</v>
      </c>
      <c r="O32" s="34">
        <v>42913</v>
      </c>
      <c r="P32" s="28" t="s">
        <v>192</v>
      </c>
      <c r="Q32" s="28" t="s">
        <v>193</v>
      </c>
      <c r="R32" s="28" t="s">
        <v>84</v>
      </c>
      <c r="S32" s="30"/>
      <c r="T32" s="35">
        <v>84000</v>
      </c>
      <c r="U32" s="28">
        <v>1.9521794430403881E-3</v>
      </c>
      <c r="V32" s="28" t="s">
        <v>86</v>
      </c>
      <c r="W32" s="28"/>
      <c r="X32" s="28"/>
      <c r="Y32" s="28"/>
      <c r="Z32" s="28"/>
    </row>
    <row r="33" spans="1:26" s="29" customFormat="1" x14ac:dyDescent="0.25">
      <c r="A33" s="28" t="s">
        <v>48</v>
      </c>
      <c r="B33" s="28" t="s">
        <v>38</v>
      </c>
      <c r="C33" s="28" t="s">
        <v>75</v>
      </c>
      <c r="D33" s="37">
        <v>169</v>
      </c>
      <c r="E33" s="28" t="s">
        <v>194</v>
      </c>
      <c r="F33" s="30" t="s">
        <v>77</v>
      </c>
      <c r="G33" s="31">
        <v>48000</v>
      </c>
      <c r="H33" s="32">
        <v>1</v>
      </c>
      <c r="I33" s="33">
        <v>1.1155311103087933E-3</v>
      </c>
      <c r="J33" s="28" t="s">
        <v>78</v>
      </c>
      <c r="K33" s="28" t="s">
        <v>79</v>
      </c>
      <c r="L33" s="28">
        <v>7</v>
      </c>
      <c r="M33" s="28" t="s">
        <v>80</v>
      </c>
      <c r="N33" s="28" t="s">
        <v>81</v>
      </c>
      <c r="O33" s="34">
        <v>42913</v>
      </c>
      <c r="P33" s="28" t="s">
        <v>195</v>
      </c>
      <c r="Q33" s="28" t="s">
        <v>196</v>
      </c>
      <c r="R33" s="37" t="s">
        <v>84</v>
      </c>
      <c r="S33" s="30"/>
      <c r="T33" s="35">
        <v>48000</v>
      </c>
      <c r="U33" s="28">
        <v>1.1155311103087933E-3</v>
      </c>
      <c r="V33" s="28" t="s">
        <v>86</v>
      </c>
      <c r="W33" s="28"/>
      <c r="X33" s="28"/>
      <c r="Y33" s="28"/>
      <c r="Z33" s="28"/>
    </row>
    <row r="34" spans="1:26" s="29" customFormat="1" x14ac:dyDescent="0.25">
      <c r="A34" s="28" t="s">
        <v>48</v>
      </c>
      <c r="B34" s="28" t="s">
        <v>38</v>
      </c>
      <c r="C34" s="28" t="s">
        <v>75</v>
      </c>
      <c r="D34" s="28">
        <v>169</v>
      </c>
      <c r="E34" s="28" t="s">
        <v>197</v>
      </c>
      <c r="F34" s="30" t="s">
        <v>77</v>
      </c>
      <c r="G34" s="31">
        <v>486000</v>
      </c>
      <c r="H34" s="32">
        <v>10</v>
      </c>
      <c r="I34" s="33">
        <v>1.1294752491876532E-2</v>
      </c>
      <c r="J34" s="28" t="s">
        <v>78</v>
      </c>
      <c r="K34" s="28" t="s">
        <v>79</v>
      </c>
      <c r="L34" s="28">
        <v>8</v>
      </c>
      <c r="M34" s="28" t="s">
        <v>80</v>
      </c>
      <c r="N34" s="28" t="s">
        <v>81</v>
      </c>
      <c r="O34" s="34">
        <v>42913</v>
      </c>
      <c r="P34" s="28" t="s">
        <v>198</v>
      </c>
      <c r="Q34" s="28" t="s">
        <v>199</v>
      </c>
      <c r="R34" s="28" t="s">
        <v>84</v>
      </c>
      <c r="S34" s="30"/>
      <c r="T34" s="35">
        <v>486000</v>
      </c>
      <c r="U34" s="28">
        <v>1.1294752491876532E-2</v>
      </c>
      <c r="V34" s="28" t="s">
        <v>86</v>
      </c>
      <c r="W34" s="28"/>
      <c r="X34" s="28"/>
      <c r="Y34" s="28"/>
      <c r="Z34" s="28"/>
    </row>
    <row r="35" spans="1:26" s="29" customFormat="1" x14ac:dyDescent="0.25">
      <c r="A35" s="28" t="s">
        <v>48</v>
      </c>
      <c r="B35" s="28" t="s">
        <v>38</v>
      </c>
      <c r="C35" s="28" t="s">
        <v>75</v>
      </c>
      <c r="D35" s="28">
        <v>169</v>
      </c>
      <c r="E35" s="28" t="s">
        <v>200</v>
      </c>
      <c r="F35" s="30" t="s">
        <v>77</v>
      </c>
      <c r="G35" s="31">
        <v>126000</v>
      </c>
      <c r="H35" s="32">
        <v>2</v>
      </c>
      <c r="I35" s="33">
        <v>2.928269164560582E-3</v>
      </c>
      <c r="J35" s="28" t="s">
        <v>78</v>
      </c>
      <c r="K35" s="28" t="s">
        <v>79</v>
      </c>
      <c r="L35" s="28">
        <v>9</v>
      </c>
      <c r="M35" s="28" t="s">
        <v>80</v>
      </c>
      <c r="N35" s="28" t="s">
        <v>81</v>
      </c>
      <c r="O35" s="34">
        <v>42913</v>
      </c>
      <c r="P35" s="28" t="s">
        <v>201</v>
      </c>
      <c r="Q35" s="28" t="s">
        <v>202</v>
      </c>
      <c r="R35" s="28" t="s">
        <v>84</v>
      </c>
      <c r="S35" s="30"/>
      <c r="T35" s="35">
        <v>126000</v>
      </c>
      <c r="U35" s="28">
        <v>2.928269164560582E-3</v>
      </c>
      <c r="V35" s="28" t="s">
        <v>86</v>
      </c>
      <c r="W35" s="28"/>
      <c r="X35" s="28"/>
      <c r="Y35" s="28"/>
      <c r="Z35" s="28"/>
    </row>
    <row r="36" spans="1:26" s="29" customFormat="1" x14ac:dyDescent="0.25">
      <c r="A36" s="28" t="s">
        <v>48</v>
      </c>
      <c r="B36" s="28" t="s">
        <v>38</v>
      </c>
      <c r="C36" s="28" t="s">
        <v>75</v>
      </c>
      <c r="D36" s="28">
        <v>169</v>
      </c>
      <c r="E36" s="28" t="s">
        <v>203</v>
      </c>
      <c r="F36" s="30" t="s">
        <v>77</v>
      </c>
      <c r="G36" s="31">
        <v>1061821.53</v>
      </c>
      <c r="H36" s="32">
        <v>1</v>
      </c>
      <c r="I36" s="33">
        <v>2.4676978131472533E-2</v>
      </c>
      <c r="J36" s="28" t="s">
        <v>78</v>
      </c>
      <c r="K36" s="28" t="s">
        <v>88</v>
      </c>
      <c r="L36" s="28">
        <v>1</v>
      </c>
      <c r="M36" s="28" t="s">
        <v>204</v>
      </c>
      <c r="N36" s="28" t="s">
        <v>81</v>
      </c>
      <c r="O36" s="34">
        <v>42913</v>
      </c>
      <c r="P36" s="28" t="s">
        <v>205</v>
      </c>
      <c r="Q36" s="28" t="s">
        <v>206</v>
      </c>
      <c r="R36" s="28" t="s">
        <v>84</v>
      </c>
      <c r="S36" s="30" t="s">
        <v>207</v>
      </c>
      <c r="T36" s="35">
        <v>1061821.53</v>
      </c>
      <c r="U36" s="28">
        <v>2.4676978131472533E-2</v>
      </c>
      <c r="V36" s="28" t="s">
        <v>86</v>
      </c>
      <c r="W36" s="28"/>
      <c r="X36" s="28"/>
      <c r="Y36" s="28"/>
      <c r="Z36" s="28"/>
    </row>
    <row r="37" spans="1:26" s="29" customFormat="1" x14ac:dyDescent="0.25">
      <c r="A37" s="28" t="s">
        <v>48</v>
      </c>
      <c r="B37" s="28" t="s">
        <v>38</v>
      </c>
      <c r="C37" s="28" t="s">
        <v>75</v>
      </c>
      <c r="D37" s="28">
        <v>169</v>
      </c>
      <c r="E37" s="28" t="s">
        <v>208</v>
      </c>
      <c r="F37" s="30" t="s">
        <v>77</v>
      </c>
      <c r="G37" s="31">
        <v>1062890.17</v>
      </c>
      <c r="H37" s="32">
        <v>1</v>
      </c>
      <c r="I37" s="33">
        <v>2.4701813572425037E-2</v>
      </c>
      <c r="J37" s="28" t="s">
        <v>78</v>
      </c>
      <c r="K37" s="28" t="s">
        <v>88</v>
      </c>
      <c r="L37" s="28">
        <v>2</v>
      </c>
      <c r="M37" s="28" t="s">
        <v>204</v>
      </c>
      <c r="N37" s="28" t="s">
        <v>81</v>
      </c>
      <c r="O37" s="34">
        <v>42913</v>
      </c>
      <c r="P37" s="28" t="s">
        <v>209</v>
      </c>
      <c r="Q37" s="28" t="s">
        <v>210</v>
      </c>
      <c r="R37" s="28" t="s">
        <v>84</v>
      </c>
      <c r="S37" s="30" t="s">
        <v>207</v>
      </c>
      <c r="T37" s="35">
        <v>1062890.17</v>
      </c>
      <c r="U37" s="28">
        <v>2.4701813572425037E-2</v>
      </c>
      <c r="V37" s="28" t="s">
        <v>86</v>
      </c>
      <c r="W37" s="28"/>
      <c r="X37" s="28"/>
      <c r="Y37" s="28"/>
      <c r="Z37" s="28"/>
    </row>
    <row r="38" spans="1:26" s="29" customFormat="1" x14ac:dyDescent="0.25">
      <c r="A38" s="28" t="s">
        <v>48</v>
      </c>
      <c r="B38" s="28" t="s">
        <v>38</v>
      </c>
      <c r="C38" s="28" t="s">
        <v>75</v>
      </c>
      <c r="D38" s="28">
        <v>169</v>
      </c>
      <c r="E38" s="28" t="s">
        <v>211</v>
      </c>
      <c r="F38" s="30" t="s">
        <v>77</v>
      </c>
      <c r="G38" s="31">
        <v>2128291.87</v>
      </c>
      <c r="H38" s="32">
        <v>1</v>
      </c>
      <c r="I38" s="33">
        <v>4.9461995683380784E-2</v>
      </c>
      <c r="J38" s="28" t="s">
        <v>78</v>
      </c>
      <c r="K38" s="28" t="s">
        <v>88</v>
      </c>
      <c r="L38" s="28">
        <v>3</v>
      </c>
      <c r="M38" s="28" t="s">
        <v>204</v>
      </c>
      <c r="N38" s="28" t="s">
        <v>81</v>
      </c>
      <c r="O38" s="34">
        <v>42913</v>
      </c>
      <c r="P38" s="28" t="s">
        <v>212</v>
      </c>
      <c r="Q38" s="28" t="s">
        <v>213</v>
      </c>
      <c r="R38" s="28" t="s">
        <v>84</v>
      </c>
      <c r="S38" s="30" t="s">
        <v>214</v>
      </c>
      <c r="T38" s="35">
        <v>2128291.87</v>
      </c>
      <c r="U38" s="28">
        <v>4.9461995683380784E-2</v>
      </c>
      <c r="V38" s="28" t="s">
        <v>86</v>
      </c>
      <c r="W38" s="28"/>
      <c r="X38" s="28"/>
      <c r="Y38" s="28"/>
      <c r="Z38" s="28"/>
    </row>
    <row r="39" spans="1:26" s="29" customFormat="1" x14ac:dyDescent="0.25">
      <c r="A39" s="28" t="s">
        <v>48</v>
      </c>
      <c r="B39" s="28" t="s">
        <v>38</v>
      </c>
      <c r="C39" s="28" t="s">
        <v>75</v>
      </c>
      <c r="D39" s="28">
        <v>169</v>
      </c>
      <c r="E39" s="28" t="s">
        <v>215</v>
      </c>
      <c r="F39" s="30" t="s">
        <v>77</v>
      </c>
      <c r="G39" s="31">
        <v>2356800</v>
      </c>
      <c r="H39" s="32">
        <v>1</v>
      </c>
      <c r="I39" s="33">
        <v>5.4772577516161741E-2</v>
      </c>
      <c r="J39" s="28" t="s">
        <v>78</v>
      </c>
      <c r="K39" s="28" t="s">
        <v>88</v>
      </c>
      <c r="L39" s="28">
        <v>4</v>
      </c>
      <c r="M39" s="28" t="s">
        <v>204</v>
      </c>
      <c r="N39" s="28" t="s">
        <v>81</v>
      </c>
      <c r="O39" s="34">
        <v>42913</v>
      </c>
      <c r="P39" s="28" t="s">
        <v>216</v>
      </c>
      <c r="Q39" s="28" t="s">
        <v>217</v>
      </c>
      <c r="R39" s="28" t="s">
        <v>84</v>
      </c>
      <c r="S39" s="30" t="s">
        <v>218</v>
      </c>
      <c r="T39" s="35">
        <v>2356800</v>
      </c>
      <c r="U39" s="28">
        <v>5.4772577516161741E-2</v>
      </c>
      <c r="V39" s="28" t="s">
        <v>86</v>
      </c>
      <c r="W39" s="28"/>
      <c r="X39" s="28"/>
      <c r="Y39" s="28"/>
      <c r="Z39" s="28"/>
    </row>
    <row r="40" spans="1:26" s="29" customFormat="1" x14ac:dyDescent="0.25">
      <c r="A40" s="28" t="s">
        <v>48</v>
      </c>
      <c r="B40" s="28" t="s">
        <v>38</v>
      </c>
      <c r="C40" s="28" t="s">
        <v>75</v>
      </c>
      <c r="D40" s="28">
        <v>169</v>
      </c>
      <c r="E40" s="28" t="s">
        <v>219</v>
      </c>
      <c r="F40" s="30" t="s">
        <v>77</v>
      </c>
      <c r="G40" s="31">
        <v>1400000</v>
      </c>
      <c r="H40" s="32">
        <v>1</v>
      </c>
      <c r="I40" s="33">
        <v>3.2536324050673131E-2</v>
      </c>
      <c r="J40" s="28" t="s">
        <v>78</v>
      </c>
      <c r="K40" s="28" t="s">
        <v>88</v>
      </c>
      <c r="L40" s="28">
        <v>5</v>
      </c>
      <c r="M40" s="28" t="s">
        <v>204</v>
      </c>
      <c r="N40" s="28" t="s">
        <v>81</v>
      </c>
      <c r="O40" s="34">
        <v>42913</v>
      </c>
      <c r="P40" s="28" t="s">
        <v>220</v>
      </c>
      <c r="Q40" s="28" t="s">
        <v>221</v>
      </c>
      <c r="R40" s="28" t="s">
        <v>84</v>
      </c>
      <c r="S40" s="30"/>
      <c r="T40" s="35">
        <v>1400000</v>
      </c>
      <c r="U40" s="28">
        <v>3.2536324050673131E-2</v>
      </c>
      <c r="V40" s="28" t="s">
        <v>86</v>
      </c>
      <c r="W40" s="28"/>
      <c r="X40" s="28"/>
      <c r="Y40" s="28"/>
      <c r="Z40" s="28"/>
    </row>
    <row r="41" spans="1:26" s="29" customFormat="1" x14ac:dyDescent="0.25">
      <c r="A41" s="28" t="s">
        <v>48</v>
      </c>
      <c r="B41" s="28" t="s">
        <v>38</v>
      </c>
      <c r="C41" s="28" t="s">
        <v>75</v>
      </c>
      <c r="D41" s="28">
        <v>169</v>
      </c>
      <c r="E41" s="28" t="s">
        <v>222</v>
      </c>
      <c r="F41" s="30" t="s">
        <v>77</v>
      </c>
      <c r="G41" s="31">
        <v>10694110.18</v>
      </c>
      <c r="H41" s="32">
        <v>1</v>
      </c>
      <c r="I41" s="33">
        <v>0.24853359589291599</v>
      </c>
      <c r="J41" s="28" t="s">
        <v>78</v>
      </c>
      <c r="K41" s="28" t="s">
        <v>88</v>
      </c>
      <c r="L41" s="28">
        <v>6</v>
      </c>
      <c r="M41" s="28" t="s">
        <v>223</v>
      </c>
      <c r="N41" s="28" t="s">
        <v>81</v>
      </c>
      <c r="O41" s="34">
        <v>42913</v>
      </c>
      <c r="P41" s="28" t="s">
        <v>224</v>
      </c>
      <c r="Q41" s="28" t="s">
        <v>225</v>
      </c>
      <c r="R41" s="28" t="s">
        <v>84</v>
      </c>
      <c r="S41" s="30" t="s">
        <v>226</v>
      </c>
      <c r="T41" s="35">
        <v>10694110.18</v>
      </c>
      <c r="U41" s="28">
        <v>0.24853359589291599</v>
      </c>
      <c r="V41" s="28" t="s">
        <v>86</v>
      </c>
      <c r="W41" s="28"/>
      <c r="X41" s="28"/>
      <c r="Y41" s="28"/>
      <c r="Z41" s="28"/>
    </row>
    <row r="42" spans="1:26" s="29" customFormat="1" x14ac:dyDescent="0.25">
      <c r="A42" s="28" t="s">
        <v>48</v>
      </c>
      <c r="B42" s="28" t="s">
        <v>38</v>
      </c>
      <c r="C42" s="28" t="s">
        <v>75</v>
      </c>
      <c r="D42" s="28">
        <v>169</v>
      </c>
      <c r="E42" s="28" t="s">
        <v>227</v>
      </c>
      <c r="F42" s="30" t="s">
        <v>77</v>
      </c>
      <c r="G42" s="31">
        <v>2244634.27</v>
      </c>
      <c r="H42" s="32">
        <v>1</v>
      </c>
      <c r="I42" s="33">
        <v>5.2165819988547239E-2</v>
      </c>
      <c r="J42" s="28" t="s">
        <v>78</v>
      </c>
      <c r="K42" s="28" t="s">
        <v>88</v>
      </c>
      <c r="L42" s="28">
        <v>7</v>
      </c>
      <c r="M42" s="28" t="s">
        <v>223</v>
      </c>
      <c r="N42" s="28" t="s">
        <v>81</v>
      </c>
      <c r="O42" s="34">
        <v>42913</v>
      </c>
      <c r="P42" s="28" t="s">
        <v>228</v>
      </c>
      <c r="Q42" s="28" t="s">
        <v>229</v>
      </c>
      <c r="R42" s="28" t="s">
        <v>84</v>
      </c>
      <c r="S42" s="30" t="s">
        <v>230</v>
      </c>
      <c r="T42" s="35">
        <v>2244634.27</v>
      </c>
      <c r="U42" s="28">
        <v>5.2165819988547239E-2</v>
      </c>
      <c r="V42" s="28" t="s">
        <v>86</v>
      </c>
      <c r="W42" s="28"/>
      <c r="X42" s="28"/>
      <c r="Y42" s="28"/>
      <c r="Z42" s="28"/>
    </row>
    <row r="43" spans="1:26" s="29" customFormat="1" x14ac:dyDescent="0.25">
      <c r="A43" s="28" t="s">
        <v>48</v>
      </c>
      <c r="B43" s="28" t="s">
        <v>38</v>
      </c>
      <c r="C43" s="28" t="s">
        <v>75</v>
      </c>
      <c r="D43" s="28">
        <v>169</v>
      </c>
      <c r="E43" s="28" t="s">
        <v>231</v>
      </c>
      <c r="F43" s="30" t="s">
        <v>77</v>
      </c>
      <c r="G43" s="31">
        <v>1533524.92</v>
      </c>
      <c r="H43" s="32">
        <v>1</v>
      </c>
      <c r="I43" s="33">
        <v>3.5639474097787567E-2</v>
      </c>
      <c r="J43" s="28" t="s">
        <v>78</v>
      </c>
      <c r="K43" s="28" t="s">
        <v>88</v>
      </c>
      <c r="L43" s="28">
        <v>8</v>
      </c>
      <c r="M43" s="28" t="s">
        <v>89</v>
      </c>
      <c r="N43" s="28" t="s">
        <v>81</v>
      </c>
      <c r="O43" s="34">
        <v>42913</v>
      </c>
      <c r="P43" s="28" t="s">
        <v>232</v>
      </c>
      <c r="Q43" s="28" t="s">
        <v>233</v>
      </c>
      <c r="R43" s="28" t="s">
        <v>84</v>
      </c>
      <c r="S43" s="30"/>
      <c r="T43" s="35">
        <v>1533524.92</v>
      </c>
      <c r="U43" s="28">
        <v>3.5639474097787567E-2</v>
      </c>
      <c r="V43" s="28" t="s">
        <v>86</v>
      </c>
      <c r="W43" s="28"/>
      <c r="X43" s="28"/>
      <c r="Y43" s="28"/>
      <c r="Z43" s="28"/>
    </row>
    <row r="44" spans="1:26" s="29" customFormat="1" x14ac:dyDescent="0.25">
      <c r="A44" s="28" t="s">
        <v>48</v>
      </c>
      <c r="B44" s="28" t="s">
        <v>38</v>
      </c>
      <c r="C44" s="28" t="s">
        <v>75</v>
      </c>
      <c r="D44" s="28">
        <v>169</v>
      </c>
      <c r="E44" s="28" t="s">
        <v>234</v>
      </c>
      <c r="F44" s="30" t="s">
        <v>77</v>
      </c>
      <c r="G44" s="31">
        <v>725019.01</v>
      </c>
      <c r="H44" s="32">
        <v>1</v>
      </c>
      <c r="I44" s="33">
        <v>1.6849609608755877E-2</v>
      </c>
      <c r="J44" s="28" t="s">
        <v>78</v>
      </c>
      <c r="K44" s="28" t="s">
        <v>88</v>
      </c>
      <c r="L44" s="28">
        <v>9</v>
      </c>
      <c r="M44" s="28" t="s">
        <v>89</v>
      </c>
      <c r="N44" s="28" t="s">
        <v>81</v>
      </c>
      <c r="O44" s="34">
        <v>42913</v>
      </c>
      <c r="P44" s="28" t="s">
        <v>235</v>
      </c>
      <c r="Q44" s="28" t="s">
        <v>236</v>
      </c>
      <c r="R44" s="28" t="s">
        <v>84</v>
      </c>
      <c r="S44" s="30"/>
      <c r="T44" s="35">
        <v>725019.01</v>
      </c>
      <c r="U44" s="28">
        <v>1.6849609608755877E-2</v>
      </c>
      <c r="V44" s="28" t="s">
        <v>86</v>
      </c>
      <c r="W44" s="28"/>
      <c r="X44" s="28"/>
      <c r="Y44" s="28"/>
      <c r="Z44" s="28"/>
    </row>
    <row r="45" spans="1:26" s="29" customFormat="1" x14ac:dyDescent="0.25">
      <c r="A45" s="28" t="s">
        <v>48</v>
      </c>
      <c r="B45" s="28" t="s">
        <v>38</v>
      </c>
      <c r="C45" s="28" t="s">
        <v>75</v>
      </c>
      <c r="D45" s="28">
        <v>169</v>
      </c>
      <c r="E45" s="28" t="s">
        <v>237</v>
      </c>
      <c r="F45" s="30" t="s">
        <v>77</v>
      </c>
      <c r="G45" s="31">
        <v>600000</v>
      </c>
      <c r="H45" s="32">
        <v>1</v>
      </c>
      <c r="I45" s="33">
        <v>1.3944138878859914E-2</v>
      </c>
      <c r="J45" s="28" t="s">
        <v>78</v>
      </c>
      <c r="K45" s="28" t="s">
        <v>88</v>
      </c>
      <c r="L45" s="28">
        <v>10</v>
      </c>
      <c r="M45" s="28" t="s">
        <v>89</v>
      </c>
      <c r="N45" s="28" t="s">
        <v>81</v>
      </c>
      <c r="O45" s="34">
        <v>42913</v>
      </c>
      <c r="P45" s="28" t="s">
        <v>238</v>
      </c>
      <c r="Q45" s="28" t="s">
        <v>239</v>
      </c>
      <c r="R45" s="28" t="s">
        <v>84</v>
      </c>
      <c r="S45" s="30"/>
      <c r="T45" s="35">
        <v>600000</v>
      </c>
      <c r="U45" s="28">
        <v>1.3944138878859914E-2</v>
      </c>
      <c r="V45" s="28" t="s">
        <v>86</v>
      </c>
      <c r="W45" s="28"/>
      <c r="X45" s="28"/>
      <c r="Y45" s="28"/>
      <c r="Z45" s="28"/>
    </row>
    <row r="46" spans="1:26" s="29" customFormat="1" x14ac:dyDescent="0.25">
      <c r="A46" s="28" t="s">
        <v>48</v>
      </c>
      <c r="B46" s="28" t="s">
        <v>38</v>
      </c>
      <c r="C46" s="28" t="s">
        <v>75</v>
      </c>
      <c r="D46" s="28">
        <v>169</v>
      </c>
      <c r="E46" s="28" t="s">
        <v>240</v>
      </c>
      <c r="F46" s="30" t="s">
        <v>77</v>
      </c>
      <c r="G46" s="31">
        <v>900000</v>
      </c>
      <c r="H46" s="32">
        <v>1</v>
      </c>
      <c r="I46" s="33">
        <v>2.0916208318289872E-2</v>
      </c>
      <c r="J46" s="28" t="s">
        <v>78</v>
      </c>
      <c r="K46" s="28" t="s">
        <v>88</v>
      </c>
      <c r="L46" s="28">
        <v>11</v>
      </c>
      <c r="M46" s="28" t="s">
        <v>89</v>
      </c>
      <c r="N46" s="28" t="s">
        <v>81</v>
      </c>
      <c r="O46" s="34">
        <v>42913</v>
      </c>
      <c r="P46" s="28" t="s">
        <v>241</v>
      </c>
      <c r="Q46" s="28" t="s">
        <v>242</v>
      </c>
      <c r="R46" s="28" t="s">
        <v>84</v>
      </c>
      <c r="S46" s="30"/>
      <c r="T46" s="35">
        <v>900000</v>
      </c>
      <c r="U46" s="28">
        <v>2.0916208318289872E-2</v>
      </c>
      <c r="V46" s="28" t="s">
        <v>86</v>
      </c>
      <c r="W46" s="28"/>
      <c r="X46" s="28"/>
      <c r="Y46" s="28"/>
      <c r="Z46" s="28"/>
    </row>
    <row r="47" spans="1:26" s="29" customFormat="1" x14ac:dyDescent="0.25">
      <c r="A47" s="28" t="s">
        <v>48</v>
      </c>
      <c r="B47" s="28" t="s">
        <v>38</v>
      </c>
      <c r="C47" s="28" t="s">
        <v>75</v>
      </c>
      <c r="D47" s="28">
        <v>169</v>
      </c>
      <c r="E47" s="28" t="s">
        <v>243</v>
      </c>
      <c r="F47" s="30" t="s">
        <v>77</v>
      </c>
      <c r="G47" s="31">
        <v>600000</v>
      </c>
      <c r="H47" s="32">
        <v>1</v>
      </c>
      <c r="I47" s="33">
        <v>1.3944138878859914E-2</v>
      </c>
      <c r="J47" s="28" t="s">
        <v>78</v>
      </c>
      <c r="K47" s="28" t="s">
        <v>88</v>
      </c>
      <c r="L47" s="28">
        <v>12</v>
      </c>
      <c r="M47" s="28" t="s">
        <v>89</v>
      </c>
      <c r="N47" s="28" t="s">
        <v>81</v>
      </c>
      <c r="O47" s="34">
        <v>42913</v>
      </c>
      <c r="P47" s="28" t="s">
        <v>244</v>
      </c>
      <c r="Q47" s="28" t="s">
        <v>245</v>
      </c>
      <c r="R47" s="28" t="s">
        <v>84</v>
      </c>
      <c r="S47" s="30"/>
      <c r="T47" s="35">
        <v>600000</v>
      </c>
      <c r="U47" s="28">
        <v>1.3944138878859914E-2</v>
      </c>
      <c r="V47" s="28" t="s">
        <v>86</v>
      </c>
      <c r="W47" s="28"/>
      <c r="X47" s="28"/>
      <c r="Y47" s="28"/>
      <c r="Z47" s="28"/>
    </row>
    <row r="48" spans="1:26" s="29" customFormat="1" x14ac:dyDescent="0.25">
      <c r="A48" s="28" t="s">
        <v>48</v>
      </c>
      <c r="B48" s="28" t="s">
        <v>38</v>
      </c>
      <c r="C48" s="28" t="s">
        <v>75</v>
      </c>
      <c r="D48" s="28">
        <v>169</v>
      </c>
      <c r="E48" s="28" t="s">
        <v>246</v>
      </c>
      <c r="F48" s="30" t="s">
        <v>77</v>
      </c>
      <c r="G48" s="31">
        <v>1400000</v>
      </c>
      <c r="H48" s="32">
        <v>1</v>
      </c>
      <c r="I48" s="33">
        <v>3.2536324050673131E-2</v>
      </c>
      <c r="J48" s="28" t="s">
        <v>78</v>
      </c>
      <c r="K48" s="28" t="s">
        <v>88</v>
      </c>
      <c r="L48" s="28">
        <v>13</v>
      </c>
      <c r="M48" s="28" t="s">
        <v>89</v>
      </c>
      <c r="N48" s="28" t="s">
        <v>81</v>
      </c>
      <c r="O48" s="34">
        <v>42913</v>
      </c>
      <c r="P48" s="28" t="s">
        <v>247</v>
      </c>
      <c r="Q48" s="28" t="s">
        <v>248</v>
      </c>
      <c r="R48" s="28" t="s">
        <v>84</v>
      </c>
      <c r="S48" s="30"/>
      <c r="T48" s="35">
        <v>1400000</v>
      </c>
      <c r="U48" s="28">
        <v>3.2536324050673131E-2</v>
      </c>
      <c r="V48" s="28" t="s">
        <v>86</v>
      </c>
      <c r="W48" s="28"/>
      <c r="X48" s="28"/>
      <c r="Y48" s="28"/>
      <c r="Z48" s="28"/>
    </row>
    <row r="49" spans="1:26" s="29" customFormat="1" x14ac:dyDescent="0.25">
      <c r="A49" s="28" t="s">
        <v>48</v>
      </c>
      <c r="B49" s="28" t="s">
        <v>38</v>
      </c>
      <c r="C49" s="28" t="s">
        <v>75</v>
      </c>
      <c r="D49" s="28">
        <v>169</v>
      </c>
      <c r="E49" s="28" t="s">
        <v>249</v>
      </c>
      <c r="F49" s="30" t="s">
        <v>77</v>
      </c>
      <c r="G49" s="31">
        <v>800000</v>
      </c>
      <c r="H49" s="32">
        <v>1</v>
      </c>
      <c r="I49" s="33">
        <v>1.8592185171813221E-2</v>
      </c>
      <c r="J49" s="28" t="s">
        <v>78</v>
      </c>
      <c r="K49" s="28" t="s">
        <v>88</v>
      </c>
      <c r="L49" s="28">
        <v>14</v>
      </c>
      <c r="M49" s="28" t="s">
        <v>89</v>
      </c>
      <c r="N49" s="28" t="s">
        <v>81</v>
      </c>
      <c r="O49" s="34">
        <v>42913</v>
      </c>
      <c r="P49" s="28" t="s">
        <v>250</v>
      </c>
      <c r="Q49" s="28" t="s">
        <v>251</v>
      </c>
      <c r="R49" s="37" t="s">
        <v>84</v>
      </c>
      <c r="S49" s="30"/>
      <c r="T49" s="35">
        <v>800000</v>
      </c>
      <c r="U49" s="28">
        <v>1.8592185171813221E-2</v>
      </c>
      <c r="V49" s="28" t="s">
        <v>86</v>
      </c>
      <c r="W49" s="28"/>
      <c r="X49" s="28"/>
      <c r="Y49" s="28"/>
      <c r="Z49" s="28"/>
    </row>
    <row r="50" spans="1:26" s="29" customFormat="1" x14ac:dyDescent="0.25">
      <c r="A50" s="28" t="s">
        <v>48</v>
      </c>
      <c r="B50" s="28" t="s">
        <v>38</v>
      </c>
      <c r="C50" s="28" t="s">
        <v>75</v>
      </c>
      <c r="D50" s="28">
        <v>169</v>
      </c>
      <c r="E50" s="28" t="s">
        <v>252</v>
      </c>
      <c r="F50" s="30" t="s">
        <v>77</v>
      </c>
      <c r="G50" s="31">
        <v>2100000</v>
      </c>
      <c r="H50" s="32">
        <v>2</v>
      </c>
      <c r="I50" s="33">
        <v>4.88044860760097E-2</v>
      </c>
      <c r="J50" s="28" t="s">
        <v>78</v>
      </c>
      <c r="K50" s="28" t="s">
        <v>88</v>
      </c>
      <c r="L50" s="28">
        <v>15</v>
      </c>
      <c r="M50" s="28" t="s">
        <v>89</v>
      </c>
      <c r="N50" s="28" t="s">
        <v>81</v>
      </c>
      <c r="O50" s="34">
        <v>42913</v>
      </c>
      <c r="P50" s="28" t="s">
        <v>253</v>
      </c>
      <c r="Q50" s="28" t="s">
        <v>254</v>
      </c>
      <c r="R50" s="28" t="s">
        <v>84</v>
      </c>
      <c r="S50" s="30"/>
      <c r="T50" s="35">
        <v>2100000</v>
      </c>
      <c r="U50" s="28">
        <v>4.88044860760097E-2</v>
      </c>
      <c r="V50" s="28" t="s">
        <v>86</v>
      </c>
      <c r="W50" s="28"/>
      <c r="X50" s="28"/>
      <c r="Y50" s="28"/>
      <c r="Z50" s="28"/>
    </row>
    <row r="51" spans="1:26" s="29" customFormat="1" x14ac:dyDescent="0.25">
      <c r="A51" s="28" t="s">
        <v>48</v>
      </c>
      <c r="B51" s="28" t="s">
        <v>38</v>
      </c>
      <c r="C51" s="28" t="s">
        <v>75</v>
      </c>
      <c r="D51" s="28">
        <v>169</v>
      </c>
      <c r="E51" s="28" t="s">
        <v>255</v>
      </c>
      <c r="F51" s="30" t="s">
        <v>77</v>
      </c>
      <c r="G51" s="31">
        <v>1600000</v>
      </c>
      <c r="H51" s="32">
        <v>1</v>
      </c>
      <c r="I51" s="33">
        <v>3.7184370343626441E-2</v>
      </c>
      <c r="J51" s="28" t="s">
        <v>78</v>
      </c>
      <c r="K51" s="28" t="s">
        <v>88</v>
      </c>
      <c r="L51" s="28">
        <v>16</v>
      </c>
      <c r="M51" s="28" t="s">
        <v>89</v>
      </c>
      <c r="N51" s="28" t="s">
        <v>81</v>
      </c>
      <c r="O51" s="34">
        <v>42913</v>
      </c>
      <c r="P51" s="28" t="s">
        <v>256</v>
      </c>
      <c r="Q51" s="28" t="s">
        <v>257</v>
      </c>
      <c r="R51" s="28" t="s">
        <v>84</v>
      </c>
      <c r="S51" s="30"/>
      <c r="T51" s="35">
        <v>1600000</v>
      </c>
      <c r="U51" s="28">
        <v>3.7184370343626441E-2</v>
      </c>
      <c r="V51" s="28" t="s">
        <v>86</v>
      </c>
      <c r="W51" s="28"/>
      <c r="X51" s="28"/>
      <c r="Y51" s="28"/>
      <c r="Z51" s="28"/>
    </row>
    <row r="52" spans="1:26" s="29" customFormat="1" x14ac:dyDescent="0.25">
      <c r="A52" s="28" t="s">
        <v>48</v>
      </c>
      <c r="B52" s="28" t="s">
        <v>38</v>
      </c>
      <c r="C52" s="28" t="s">
        <v>75</v>
      </c>
      <c r="D52" s="28">
        <v>169</v>
      </c>
      <c r="E52" s="28" t="s">
        <v>258</v>
      </c>
      <c r="F52" s="30" t="s">
        <v>77</v>
      </c>
      <c r="G52" s="31">
        <v>400000</v>
      </c>
      <c r="H52" s="32">
        <v>1</v>
      </c>
      <c r="I52" s="33">
        <v>9.2960925859066103E-3</v>
      </c>
      <c r="J52" s="28" t="s">
        <v>78</v>
      </c>
      <c r="K52" s="28" t="s">
        <v>88</v>
      </c>
      <c r="L52" s="28">
        <v>17</v>
      </c>
      <c r="M52" s="28" t="s">
        <v>89</v>
      </c>
      <c r="N52" s="28" t="s">
        <v>81</v>
      </c>
      <c r="O52" s="34">
        <v>42913</v>
      </c>
      <c r="P52" s="28" t="s">
        <v>259</v>
      </c>
      <c r="Q52" s="28" t="s">
        <v>260</v>
      </c>
      <c r="R52" s="37" t="s">
        <v>84</v>
      </c>
      <c r="S52" s="30"/>
      <c r="T52" s="35">
        <v>400000</v>
      </c>
      <c r="U52" s="28">
        <v>9.2960925859066103E-3</v>
      </c>
      <c r="V52" s="28" t="s">
        <v>86</v>
      </c>
      <c r="W52" s="28"/>
      <c r="X52" s="28"/>
      <c r="Y52" s="28"/>
      <c r="Z52" s="28"/>
    </row>
    <row r="53" spans="1:26" s="29" customFormat="1" x14ac:dyDescent="0.25">
      <c r="A53" s="28" t="s">
        <v>48</v>
      </c>
      <c r="B53" s="28" t="s">
        <v>38</v>
      </c>
      <c r="C53" s="28" t="s">
        <v>75</v>
      </c>
      <c r="D53" s="28">
        <v>169</v>
      </c>
      <c r="E53" s="28" t="s">
        <v>261</v>
      </c>
      <c r="F53" s="30" t="s">
        <v>77</v>
      </c>
      <c r="G53" s="31">
        <v>2500000</v>
      </c>
      <c r="H53" s="32">
        <v>1</v>
      </c>
      <c r="I53" s="33">
        <v>5.8100578661916313E-2</v>
      </c>
      <c r="J53" s="28" t="s">
        <v>78</v>
      </c>
      <c r="K53" s="28" t="s">
        <v>88</v>
      </c>
      <c r="L53" s="28">
        <v>18</v>
      </c>
      <c r="M53" s="28" t="s">
        <v>89</v>
      </c>
      <c r="N53" s="28" t="s">
        <v>81</v>
      </c>
      <c r="O53" s="34">
        <v>42913</v>
      </c>
      <c r="P53" s="28" t="s">
        <v>262</v>
      </c>
      <c r="Q53" s="28" t="s">
        <v>263</v>
      </c>
      <c r="R53" s="28" t="s">
        <v>84</v>
      </c>
      <c r="S53" s="30"/>
      <c r="T53" s="35">
        <v>2500000</v>
      </c>
      <c r="U53" s="28">
        <v>5.8100578661916313E-2</v>
      </c>
      <c r="V53" s="28" t="s">
        <v>86</v>
      </c>
      <c r="W53" s="28"/>
      <c r="X53" s="28"/>
      <c r="Y53" s="28"/>
      <c r="Z53" s="28"/>
    </row>
    <row r="54" spans="1:26" s="29" customFormat="1" x14ac:dyDescent="0.25">
      <c r="A54" s="28" t="s">
        <v>48</v>
      </c>
      <c r="B54" s="28" t="s">
        <v>38</v>
      </c>
      <c r="C54" s="28" t="s">
        <v>75</v>
      </c>
      <c r="D54" s="28">
        <v>169</v>
      </c>
      <c r="E54" s="28" t="s">
        <v>264</v>
      </c>
      <c r="F54" s="30" t="s">
        <v>77</v>
      </c>
      <c r="G54" s="31">
        <v>700000</v>
      </c>
      <c r="H54" s="32">
        <v>1</v>
      </c>
      <c r="I54" s="33">
        <v>1.6268162025336565E-2</v>
      </c>
      <c r="J54" s="28" t="s">
        <v>78</v>
      </c>
      <c r="K54" s="28" t="s">
        <v>88</v>
      </c>
      <c r="L54" s="28">
        <v>19</v>
      </c>
      <c r="M54" s="28" t="s">
        <v>89</v>
      </c>
      <c r="N54" s="28" t="s">
        <v>81</v>
      </c>
      <c r="O54" s="34">
        <v>42913</v>
      </c>
      <c r="P54" s="28" t="s">
        <v>265</v>
      </c>
      <c r="Q54" s="28" t="s">
        <v>266</v>
      </c>
      <c r="R54" s="28" t="s">
        <v>84</v>
      </c>
      <c r="S54" s="30"/>
      <c r="T54" s="35">
        <v>700000</v>
      </c>
      <c r="U54" s="28">
        <v>1.6268162025336565E-2</v>
      </c>
      <c r="V54" s="28" t="s">
        <v>86</v>
      </c>
      <c r="W54" s="28"/>
      <c r="X54" s="28"/>
      <c r="Y54" s="28"/>
      <c r="Z54" s="28"/>
    </row>
    <row r="55" spans="1:26" s="29" customFormat="1" x14ac:dyDescent="0.25">
      <c r="A55" s="28" t="s">
        <v>48</v>
      </c>
      <c r="B55" s="28" t="s">
        <v>38</v>
      </c>
      <c r="C55" s="28" t="s">
        <v>75</v>
      </c>
      <c r="D55" s="28">
        <v>169</v>
      </c>
      <c r="E55" s="28" t="s">
        <v>267</v>
      </c>
      <c r="F55" s="30" t="s">
        <v>77</v>
      </c>
      <c r="G55" s="31">
        <v>500000</v>
      </c>
      <c r="H55" s="32">
        <v>1</v>
      </c>
      <c r="I55" s="33">
        <v>1.1620115732383262E-2</v>
      </c>
      <c r="J55" s="28" t="s">
        <v>78</v>
      </c>
      <c r="K55" s="28" t="s">
        <v>88</v>
      </c>
      <c r="L55" s="28">
        <v>20</v>
      </c>
      <c r="M55" s="28" t="s">
        <v>89</v>
      </c>
      <c r="N55" s="28" t="s">
        <v>81</v>
      </c>
      <c r="O55" s="34">
        <v>42913</v>
      </c>
      <c r="P55" s="28" t="s">
        <v>268</v>
      </c>
      <c r="Q55" s="28" t="s">
        <v>269</v>
      </c>
      <c r="R55" s="28" t="s">
        <v>84</v>
      </c>
      <c r="S55" s="30"/>
      <c r="T55" s="35">
        <v>500000</v>
      </c>
      <c r="U55" s="28">
        <v>1.1620115732383262E-2</v>
      </c>
      <c r="V55" s="28" t="s">
        <v>86</v>
      </c>
      <c r="W55" s="28"/>
      <c r="X55" s="28"/>
      <c r="Y55" s="28"/>
      <c r="Z55" s="28"/>
    </row>
    <row r="56" spans="1:26" s="29" customFormat="1" x14ac:dyDescent="0.25">
      <c r="A56" s="28" t="s">
        <v>48</v>
      </c>
      <c r="B56" s="28" t="s">
        <v>38</v>
      </c>
      <c r="C56" s="28" t="s">
        <v>75</v>
      </c>
      <c r="D56" s="28">
        <v>169</v>
      </c>
      <c r="E56" s="28" t="s">
        <v>270</v>
      </c>
      <c r="F56" s="30" t="s">
        <v>77</v>
      </c>
      <c r="G56" s="31">
        <v>1400000</v>
      </c>
      <c r="H56" s="32">
        <v>1</v>
      </c>
      <c r="I56" s="33">
        <v>3.2536324050673131E-2</v>
      </c>
      <c r="J56" s="28" t="s">
        <v>78</v>
      </c>
      <c r="K56" s="28" t="s">
        <v>88</v>
      </c>
      <c r="L56" s="28">
        <v>21</v>
      </c>
      <c r="M56" s="28" t="s">
        <v>89</v>
      </c>
      <c r="N56" s="28" t="s">
        <v>81</v>
      </c>
      <c r="O56" s="34">
        <v>42913</v>
      </c>
      <c r="P56" s="28" t="s">
        <v>271</v>
      </c>
      <c r="Q56" s="28" t="s">
        <v>272</v>
      </c>
      <c r="R56" s="28" t="s">
        <v>84</v>
      </c>
      <c r="S56" s="30"/>
      <c r="T56" s="35">
        <v>1400000</v>
      </c>
      <c r="U56" s="28">
        <v>3.2536324050673131E-2</v>
      </c>
      <c r="V56" s="28" t="s">
        <v>86</v>
      </c>
      <c r="W56" s="28"/>
      <c r="X56" s="28"/>
      <c r="Y56" s="28"/>
      <c r="Z56" s="28"/>
    </row>
    <row r="57" spans="1:26" s="29" customFormat="1" x14ac:dyDescent="0.25">
      <c r="A57" s="28" t="s">
        <v>48</v>
      </c>
      <c r="B57" s="28" t="s">
        <v>38</v>
      </c>
      <c r="C57" s="28" t="s">
        <v>75</v>
      </c>
      <c r="D57" s="28">
        <v>169</v>
      </c>
      <c r="E57" s="28" t="s">
        <v>273</v>
      </c>
      <c r="F57" s="30" t="s">
        <v>77</v>
      </c>
      <c r="G57" s="31">
        <v>600000</v>
      </c>
      <c r="H57" s="32">
        <v>1</v>
      </c>
      <c r="I57" s="33">
        <v>1.3944138878859914E-2</v>
      </c>
      <c r="J57" s="28" t="s">
        <v>78</v>
      </c>
      <c r="K57" s="28" t="s">
        <v>88</v>
      </c>
      <c r="L57" s="28">
        <v>22</v>
      </c>
      <c r="M57" s="28" t="s">
        <v>89</v>
      </c>
      <c r="N57" s="28" t="s">
        <v>81</v>
      </c>
      <c r="O57" s="34">
        <v>42913</v>
      </c>
      <c r="P57" s="28" t="s">
        <v>274</v>
      </c>
      <c r="Q57" s="28" t="s">
        <v>275</v>
      </c>
      <c r="R57" s="28" t="s">
        <v>84</v>
      </c>
      <c r="S57" s="30"/>
      <c r="T57" s="35">
        <v>600000</v>
      </c>
      <c r="U57" s="28">
        <v>1.3944138878859914E-2</v>
      </c>
      <c r="V57" s="28" t="s">
        <v>86</v>
      </c>
      <c r="W57" s="28"/>
      <c r="X57" s="28"/>
      <c r="Y57" s="28"/>
      <c r="Z57" s="28"/>
    </row>
    <row r="58" spans="1:26" s="29" customFormat="1" x14ac:dyDescent="0.25">
      <c r="A58" s="28" t="s">
        <v>48</v>
      </c>
      <c r="B58" s="28" t="s">
        <v>38</v>
      </c>
      <c r="C58" s="28" t="s">
        <v>75</v>
      </c>
      <c r="D58" s="28">
        <v>169</v>
      </c>
      <c r="E58" s="28" t="s">
        <v>276</v>
      </c>
      <c r="F58" s="30" t="s">
        <v>77</v>
      </c>
      <c r="G58" s="31">
        <v>400000</v>
      </c>
      <c r="H58" s="32">
        <v>1</v>
      </c>
      <c r="I58" s="33">
        <v>9.2960925859066103E-3</v>
      </c>
      <c r="J58" s="28" t="s">
        <v>78</v>
      </c>
      <c r="K58" s="28" t="s">
        <v>88</v>
      </c>
      <c r="L58" s="28">
        <v>23</v>
      </c>
      <c r="M58" s="28" t="s">
        <v>89</v>
      </c>
      <c r="N58" s="28" t="s">
        <v>81</v>
      </c>
      <c r="O58" s="34">
        <v>42913</v>
      </c>
      <c r="P58" s="28" t="s">
        <v>277</v>
      </c>
      <c r="Q58" s="28" t="s">
        <v>278</v>
      </c>
      <c r="R58" s="28" t="s">
        <v>84</v>
      </c>
      <c r="S58" s="30"/>
      <c r="T58" s="35">
        <v>400000</v>
      </c>
      <c r="U58" s="28">
        <v>9.2960925859066103E-3</v>
      </c>
      <c r="V58" s="28" t="s">
        <v>86</v>
      </c>
      <c r="W58" s="28"/>
      <c r="X58" s="28"/>
      <c r="Y58" s="28"/>
      <c r="Z58" s="28"/>
    </row>
    <row r="59" spans="1:26" s="29" customFormat="1" x14ac:dyDescent="0.25">
      <c r="A59" s="28" t="s">
        <v>48</v>
      </c>
      <c r="B59" s="28" t="s">
        <v>38</v>
      </c>
      <c r="C59" s="28" t="s">
        <v>75</v>
      </c>
      <c r="D59" s="28">
        <v>169</v>
      </c>
      <c r="E59" s="28" t="s">
        <v>279</v>
      </c>
      <c r="F59" s="30" t="s">
        <v>113</v>
      </c>
      <c r="G59" s="31">
        <v>4302883.1399999997</v>
      </c>
      <c r="H59" s="32">
        <v>1</v>
      </c>
      <c r="I59" s="33">
        <v>0.10000000013944137</v>
      </c>
      <c r="J59" s="28" t="s">
        <v>97</v>
      </c>
      <c r="K59" s="28" t="s">
        <v>88</v>
      </c>
      <c r="L59" s="28">
        <v>1</v>
      </c>
      <c r="M59" s="28" t="s">
        <v>80</v>
      </c>
      <c r="N59" s="28" t="s">
        <v>81</v>
      </c>
      <c r="O59" s="34">
        <v>42913</v>
      </c>
      <c r="P59" s="28" t="s">
        <v>898</v>
      </c>
      <c r="Q59" s="28" t="s">
        <v>899</v>
      </c>
      <c r="R59" s="28" t="s">
        <v>84</v>
      </c>
      <c r="S59" s="30" t="s">
        <v>116</v>
      </c>
      <c r="T59" s="35">
        <v>4302883.1399999997</v>
      </c>
      <c r="U59" s="28">
        <v>0.10000000013944137</v>
      </c>
      <c r="V59" s="28" t="s">
        <v>86</v>
      </c>
      <c r="W59" s="28"/>
      <c r="X59" s="28"/>
      <c r="Y59" s="28"/>
      <c r="Z59" s="28"/>
    </row>
    <row r="60" spans="1:26" s="29" customFormat="1" x14ac:dyDescent="0.25">
      <c r="A60" s="28" t="s">
        <v>47</v>
      </c>
      <c r="B60" s="28" t="s">
        <v>6</v>
      </c>
      <c r="C60" s="28" t="s">
        <v>75</v>
      </c>
      <c r="D60" s="28">
        <v>169</v>
      </c>
      <c r="E60" s="28" t="s">
        <v>281</v>
      </c>
      <c r="F60" s="30" t="s">
        <v>77</v>
      </c>
      <c r="G60" s="31">
        <v>9453986.1400000006</v>
      </c>
      <c r="H60" s="32">
        <v>1</v>
      </c>
      <c r="I60" s="33">
        <v>1</v>
      </c>
      <c r="J60" s="28" t="s">
        <v>78</v>
      </c>
      <c r="K60" s="28" t="s">
        <v>88</v>
      </c>
      <c r="L60" s="28">
        <v>1</v>
      </c>
      <c r="M60" s="28" t="s">
        <v>223</v>
      </c>
      <c r="N60" s="28" t="s">
        <v>81</v>
      </c>
      <c r="O60" s="34">
        <v>42913</v>
      </c>
      <c r="P60" s="28" t="s">
        <v>282</v>
      </c>
      <c r="Q60" s="28" t="s">
        <v>283</v>
      </c>
      <c r="R60" s="28" t="s">
        <v>84</v>
      </c>
      <c r="S60" s="30" t="s">
        <v>284</v>
      </c>
      <c r="T60" s="35">
        <v>8508587.5299999993</v>
      </c>
      <c r="U60" s="28">
        <v>0.9000000004231018</v>
      </c>
      <c r="V60" s="28" t="s">
        <v>86</v>
      </c>
      <c r="W60" s="28"/>
      <c r="X60" s="28"/>
      <c r="Y60" s="28"/>
      <c r="Z60" s="28"/>
    </row>
    <row r="61" spans="1:26" s="29" customFormat="1" x14ac:dyDescent="0.25">
      <c r="A61" s="28" t="s">
        <v>47</v>
      </c>
      <c r="B61" s="28" t="s">
        <v>6</v>
      </c>
      <c r="C61" s="28" t="s">
        <v>75</v>
      </c>
      <c r="D61" s="28">
        <v>169</v>
      </c>
      <c r="E61" s="28" t="s">
        <v>285</v>
      </c>
      <c r="F61" s="30" t="s">
        <v>77</v>
      </c>
      <c r="G61" s="31">
        <v>3720000</v>
      </c>
      <c r="H61" s="32">
        <v>1</v>
      </c>
      <c r="I61" s="33">
        <v>0.39348481634224186</v>
      </c>
      <c r="J61" s="28" t="s">
        <v>97</v>
      </c>
      <c r="K61" s="28" t="s">
        <v>88</v>
      </c>
      <c r="L61" s="28">
        <v>1</v>
      </c>
      <c r="M61" s="28" t="s">
        <v>98</v>
      </c>
      <c r="N61" s="28" t="s">
        <v>99</v>
      </c>
      <c r="O61" s="34">
        <v>42913</v>
      </c>
      <c r="P61" s="28" t="s">
        <v>286</v>
      </c>
      <c r="Q61" s="28" t="s">
        <v>287</v>
      </c>
      <c r="R61" s="28" t="s">
        <v>84</v>
      </c>
      <c r="S61" s="30" t="s">
        <v>288</v>
      </c>
      <c r="T61" s="35">
        <v>0</v>
      </c>
      <c r="U61" s="28">
        <v>0</v>
      </c>
      <c r="V61" s="28" t="s">
        <v>74</v>
      </c>
      <c r="W61" s="28"/>
      <c r="X61" s="28"/>
      <c r="Y61" s="28"/>
      <c r="Z61" s="28"/>
    </row>
    <row r="62" spans="1:26" s="29" customFormat="1" x14ac:dyDescent="0.25">
      <c r="A62" s="28" t="s">
        <v>47</v>
      </c>
      <c r="B62" s="28" t="s">
        <v>8</v>
      </c>
      <c r="C62" s="28" t="s">
        <v>75</v>
      </c>
      <c r="D62" s="28">
        <v>169</v>
      </c>
      <c r="E62" s="28" t="s">
        <v>289</v>
      </c>
      <c r="F62" s="30" t="s">
        <v>77</v>
      </c>
      <c r="G62" s="31">
        <v>4344879.0599999996</v>
      </c>
      <c r="H62" s="32">
        <v>1</v>
      </c>
      <c r="I62" s="33">
        <v>0.91916340803943664</v>
      </c>
      <c r="J62" s="28" t="s">
        <v>78</v>
      </c>
      <c r="K62" s="28" t="s">
        <v>88</v>
      </c>
      <c r="L62" s="28">
        <v>1</v>
      </c>
      <c r="M62" s="28" t="s">
        <v>223</v>
      </c>
      <c r="N62" s="28" t="s">
        <v>81</v>
      </c>
      <c r="O62" s="34">
        <v>42913</v>
      </c>
      <c r="P62" s="28" t="s">
        <v>290</v>
      </c>
      <c r="Q62" s="28" t="s">
        <v>291</v>
      </c>
      <c r="R62" s="28" t="s">
        <v>84</v>
      </c>
      <c r="S62" s="30" t="s">
        <v>284</v>
      </c>
      <c r="T62" s="35">
        <v>4254293.76</v>
      </c>
      <c r="U62" s="28">
        <v>0.89999999936534691</v>
      </c>
      <c r="V62" s="28" t="s">
        <v>86</v>
      </c>
      <c r="W62" s="28"/>
      <c r="X62" s="28"/>
      <c r="Y62" s="28"/>
      <c r="Z62" s="28"/>
    </row>
    <row r="63" spans="1:26" s="29" customFormat="1" x14ac:dyDescent="0.25">
      <c r="A63" s="28" t="s">
        <v>47</v>
      </c>
      <c r="B63" s="28" t="s">
        <v>8</v>
      </c>
      <c r="C63" s="28" t="s">
        <v>75</v>
      </c>
      <c r="D63" s="28">
        <v>169</v>
      </c>
      <c r="E63" s="28" t="s">
        <v>292</v>
      </c>
      <c r="F63" s="30" t="s">
        <v>77</v>
      </c>
      <c r="G63" s="31">
        <v>382114.01</v>
      </c>
      <c r="H63" s="32">
        <v>1</v>
      </c>
      <c r="I63" s="33">
        <v>8.0836591960563212E-2</v>
      </c>
      <c r="J63" s="28" t="s">
        <v>97</v>
      </c>
      <c r="K63" s="28" t="s">
        <v>88</v>
      </c>
      <c r="L63" s="28">
        <v>1</v>
      </c>
      <c r="M63" s="28" t="s">
        <v>98</v>
      </c>
      <c r="N63" s="28" t="s">
        <v>99</v>
      </c>
      <c r="O63" s="34">
        <v>42913</v>
      </c>
      <c r="P63" s="28" t="s">
        <v>293</v>
      </c>
      <c r="Q63" s="28" t="s">
        <v>294</v>
      </c>
      <c r="R63" s="28" t="s">
        <v>84</v>
      </c>
      <c r="S63" s="30" t="s">
        <v>295</v>
      </c>
      <c r="T63" s="35">
        <v>0</v>
      </c>
      <c r="U63" s="28">
        <v>0</v>
      </c>
      <c r="V63" s="28" t="s">
        <v>74</v>
      </c>
      <c r="W63" s="28"/>
      <c r="X63" s="28"/>
      <c r="Y63" s="28"/>
      <c r="Z63" s="28"/>
    </row>
    <row r="64" spans="1:26" s="29" customFormat="1" x14ac:dyDescent="0.25">
      <c r="A64" s="28" t="s">
        <v>47</v>
      </c>
      <c r="B64" s="28" t="s">
        <v>33</v>
      </c>
      <c r="C64" s="28" t="s">
        <v>75</v>
      </c>
      <c r="D64" s="28">
        <v>169</v>
      </c>
      <c r="E64" s="28" t="s">
        <v>296</v>
      </c>
      <c r="F64" s="30" t="s">
        <v>77</v>
      </c>
      <c r="G64" s="31">
        <v>250000</v>
      </c>
      <c r="H64" s="32">
        <v>3</v>
      </c>
      <c r="I64" s="33">
        <v>5.2887744132021741E-2</v>
      </c>
      <c r="J64" s="28" t="s">
        <v>78</v>
      </c>
      <c r="K64" s="28" t="s">
        <v>79</v>
      </c>
      <c r="L64" s="28">
        <v>1</v>
      </c>
      <c r="M64" s="28" t="s">
        <v>80</v>
      </c>
      <c r="N64" s="28" t="s">
        <v>81</v>
      </c>
      <c r="O64" s="34">
        <v>42913</v>
      </c>
      <c r="P64" s="28" t="s">
        <v>297</v>
      </c>
      <c r="Q64" s="28" t="s">
        <v>298</v>
      </c>
      <c r="R64" s="28" t="s">
        <v>84</v>
      </c>
      <c r="S64" s="30"/>
      <c r="T64" s="35">
        <v>250000</v>
      </c>
      <c r="U64" s="28">
        <v>5.2887744132021741E-2</v>
      </c>
      <c r="V64" s="28" t="s">
        <v>86</v>
      </c>
      <c r="W64" s="28"/>
      <c r="X64" s="28"/>
      <c r="Y64" s="28"/>
      <c r="Z64" s="28"/>
    </row>
    <row r="65" spans="1:26" s="29" customFormat="1" x14ac:dyDescent="0.25">
      <c r="A65" s="28" t="s">
        <v>47</v>
      </c>
      <c r="B65" s="28" t="s">
        <v>33</v>
      </c>
      <c r="C65" s="28" t="s">
        <v>75</v>
      </c>
      <c r="D65" s="28">
        <v>169</v>
      </c>
      <c r="E65" s="28" t="s">
        <v>299</v>
      </c>
      <c r="F65" s="30" t="s">
        <v>77</v>
      </c>
      <c r="G65" s="31">
        <v>630000</v>
      </c>
      <c r="H65" s="32">
        <v>1</v>
      </c>
      <c r="I65" s="33">
        <v>0.13327711521269481</v>
      </c>
      <c r="J65" s="28" t="s">
        <v>97</v>
      </c>
      <c r="K65" s="28" t="s">
        <v>88</v>
      </c>
      <c r="L65" s="28">
        <v>1</v>
      </c>
      <c r="M65" s="28" t="s">
        <v>98</v>
      </c>
      <c r="N65" s="28" t="s">
        <v>99</v>
      </c>
      <c r="O65" s="34">
        <v>42913</v>
      </c>
      <c r="P65" s="28" t="s">
        <v>300</v>
      </c>
      <c r="Q65" s="28" t="s">
        <v>301</v>
      </c>
      <c r="R65" s="28" t="s">
        <v>84</v>
      </c>
      <c r="S65" s="30" t="s">
        <v>302</v>
      </c>
      <c r="T65" s="35">
        <v>0</v>
      </c>
      <c r="U65" s="28">
        <v>0</v>
      </c>
      <c r="V65" s="28" t="s">
        <v>74</v>
      </c>
      <c r="W65" s="28"/>
      <c r="X65" s="28"/>
      <c r="Y65" s="28"/>
      <c r="Z65" s="28"/>
    </row>
    <row r="66" spans="1:26" s="29" customFormat="1" x14ac:dyDescent="0.25">
      <c r="A66" s="28" t="s">
        <v>47</v>
      </c>
      <c r="B66" s="28" t="s">
        <v>22</v>
      </c>
      <c r="C66" s="28" t="s">
        <v>75</v>
      </c>
      <c r="D66" s="28">
        <v>169</v>
      </c>
      <c r="E66" s="28" t="s">
        <v>303</v>
      </c>
      <c r="F66" s="30" t="s">
        <v>77</v>
      </c>
      <c r="G66" s="31">
        <v>105000</v>
      </c>
      <c r="H66" s="32">
        <v>1</v>
      </c>
      <c r="I66" s="33">
        <v>3.9457136243589992E-2</v>
      </c>
      <c r="J66" s="28" t="s">
        <v>78</v>
      </c>
      <c r="K66" s="28" t="s">
        <v>79</v>
      </c>
      <c r="L66" s="28">
        <v>1</v>
      </c>
      <c r="M66" s="28" t="s">
        <v>80</v>
      </c>
      <c r="N66" s="28" t="s">
        <v>81</v>
      </c>
      <c r="O66" s="34">
        <v>42913</v>
      </c>
      <c r="P66" s="28" t="s">
        <v>304</v>
      </c>
      <c r="Q66" s="28" t="s">
        <v>305</v>
      </c>
      <c r="R66" s="28" t="s">
        <v>84</v>
      </c>
      <c r="S66" s="30"/>
      <c r="T66" s="35">
        <v>105000</v>
      </c>
      <c r="U66" s="28">
        <v>3.9457136243589992E-2</v>
      </c>
      <c r="V66" s="28" t="s">
        <v>86</v>
      </c>
      <c r="W66" s="28"/>
      <c r="X66" s="28"/>
      <c r="Y66" s="28"/>
      <c r="Z66" s="28"/>
    </row>
    <row r="67" spans="1:26" s="29" customFormat="1" x14ac:dyDescent="0.25">
      <c r="A67" s="28" t="s">
        <v>47</v>
      </c>
      <c r="B67" s="28" t="s">
        <v>22</v>
      </c>
      <c r="C67" s="28" t="s">
        <v>75</v>
      </c>
      <c r="D67" s="28">
        <v>169</v>
      </c>
      <c r="E67" s="28" t="s">
        <v>306</v>
      </c>
      <c r="F67" s="30" t="s">
        <v>77</v>
      </c>
      <c r="G67" s="31">
        <v>75000</v>
      </c>
      <c r="H67" s="32">
        <v>1</v>
      </c>
      <c r="I67" s="33">
        <v>2.8183668745421421E-2</v>
      </c>
      <c r="J67" s="28" t="s">
        <v>78</v>
      </c>
      <c r="K67" s="28" t="s">
        <v>79</v>
      </c>
      <c r="L67" s="28">
        <v>2</v>
      </c>
      <c r="M67" s="28" t="s">
        <v>80</v>
      </c>
      <c r="N67" s="28" t="s">
        <v>81</v>
      </c>
      <c r="O67" s="34">
        <v>42913</v>
      </c>
      <c r="P67" s="28" t="s">
        <v>307</v>
      </c>
      <c r="Q67" s="28" t="s">
        <v>308</v>
      </c>
      <c r="R67" s="28" t="s">
        <v>84</v>
      </c>
      <c r="S67" s="30"/>
      <c r="T67" s="35">
        <v>75000</v>
      </c>
      <c r="U67" s="28">
        <v>2.8183668745421421E-2</v>
      </c>
      <c r="V67" s="28" t="s">
        <v>86</v>
      </c>
      <c r="W67" s="28"/>
      <c r="X67" s="28"/>
      <c r="Y67" s="28"/>
      <c r="Z67" s="28"/>
    </row>
    <row r="68" spans="1:26" s="29" customFormat="1" x14ac:dyDescent="0.25">
      <c r="A68" s="28" t="s">
        <v>47</v>
      </c>
      <c r="B68" s="28" t="s">
        <v>22</v>
      </c>
      <c r="C68" s="28" t="s">
        <v>75</v>
      </c>
      <c r="D68" s="28">
        <v>169</v>
      </c>
      <c r="E68" s="28" t="s">
        <v>309</v>
      </c>
      <c r="F68" s="30" t="s">
        <v>77</v>
      </c>
      <c r="G68" s="31">
        <v>1140992.17</v>
      </c>
      <c r="H68" s="32">
        <v>1</v>
      </c>
      <c r="I68" s="33">
        <v>0.42876460480532752</v>
      </c>
      <c r="J68" s="28" t="s">
        <v>78</v>
      </c>
      <c r="K68" s="28" t="s">
        <v>88</v>
      </c>
      <c r="L68" s="28">
        <v>1</v>
      </c>
      <c r="M68" s="28" t="s">
        <v>89</v>
      </c>
      <c r="N68" s="28" t="s">
        <v>81</v>
      </c>
      <c r="O68" s="34">
        <v>42913</v>
      </c>
      <c r="P68" s="28" t="s">
        <v>310</v>
      </c>
      <c r="Q68" s="28" t="s">
        <v>311</v>
      </c>
      <c r="R68" s="28" t="s">
        <v>84</v>
      </c>
      <c r="S68" s="30"/>
      <c r="T68" s="35">
        <v>1140992.17</v>
      </c>
      <c r="U68" s="28">
        <v>0.42876460480532752</v>
      </c>
      <c r="V68" s="28" t="s">
        <v>86</v>
      </c>
      <c r="W68" s="28"/>
      <c r="X68" s="28"/>
      <c r="Y68" s="28"/>
      <c r="Z68" s="28"/>
    </row>
    <row r="69" spans="1:26" s="29" customFormat="1" x14ac:dyDescent="0.25">
      <c r="A69" s="28" t="s">
        <v>47</v>
      </c>
      <c r="B69" s="28" t="s">
        <v>22</v>
      </c>
      <c r="C69" s="28" t="s">
        <v>75</v>
      </c>
      <c r="D69" s="28">
        <v>169</v>
      </c>
      <c r="E69" s="28" t="s">
        <v>312</v>
      </c>
      <c r="F69" s="30" t="s">
        <v>77</v>
      </c>
      <c r="G69" s="31">
        <v>760614.78</v>
      </c>
      <c r="H69" s="32">
        <v>1</v>
      </c>
      <c r="I69" s="33">
        <v>0.28582553336522121</v>
      </c>
      <c r="J69" s="28" t="s">
        <v>78</v>
      </c>
      <c r="K69" s="28" t="s">
        <v>88</v>
      </c>
      <c r="L69" s="28">
        <v>2</v>
      </c>
      <c r="M69" s="28" t="s">
        <v>89</v>
      </c>
      <c r="N69" s="28" t="s">
        <v>81</v>
      </c>
      <c r="O69" s="34">
        <v>42913</v>
      </c>
      <c r="P69" s="28" t="s">
        <v>313</v>
      </c>
      <c r="Q69" s="28" t="s">
        <v>314</v>
      </c>
      <c r="R69" s="28" t="s">
        <v>84</v>
      </c>
      <c r="S69" s="30"/>
      <c r="T69" s="35">
        <v>760614.78</v>
      </c>
      <c r="U69" s="28">
        <v>0.28582553336522121</v>
      </c>
      <c r="V69" s="28" t="s">
        <v>86</v>
      </c>
      <c r="W69" s="28"/>
      <c r="X69" s="28"/>
      <c r="Y69" s="28"/>
      <c r="Z69" s="28"/>
    </row>
    <row r="70" spans="1:26" s="29" customFormat="1" x14ac:dyDescent="0.25">
      <c r="A70" s="28" t="s">
        <v>47</v>
      </c>
      <c r="B70" s="28" t="s">
        <v>22</v>
      </c>
      <c r="C70" s="28" t="s">
        <v>75</v>
      </c>
      <c r="D70" s="28">
        <v>169</v>
      </c>
      <c r="E70" s="28" t="s">
        <v>315</v>
      </c>
      <c r="F70" s="30" t="s">
        <v>77</v>
      </c>
      <c r="G70" s="31">
        <v>609578.57999999996</v>
      </c>
      <c r="H70" s="32">
        <v>1</v>
      </c>
      <c r="I70" s="33">
        <v>0.22906881030699161</v>
      </c>
      <c r="J70" s="28" t="s">
        <v>97</v>
      </c>
      <c r="K70" s="28" t="s">
        <v>88</v>
      </c>
      <c r="L70" s="28">
        <v>1</v>
      </c>
      <c r="M70" s="28" t="s">
        <v>98</v>
      </c>
      <c r="N70" s="28" t="s">
        <v>99</v>
      </c>
      <c r="O70" s="34">
        <v>42913</v>
      </c>
      <c r="P70" s="28" t="s">
        <v>900</v>
      </c>
      <c r="Q70" s="28" t="s">
        <v>901</v>
      </c>
      <c r="R70" s="28" t="s">
        <v>84</v>
      </c>
      <c r="S70" s="30" t="s">
        <v>316</v>
      </c>
      <c r="T70" s="35">
        <v>0</v>
      </c>
      <c r="U70" s="28">
        <v>0</v>
      </c>
      <c r="V70" s="28" t="s">
        <v>74</v>
      </c>
      <c r="W70" s="28"/>
      <c r="X70" s="28"/>
      <c r="Y70" s="28"/>
      <c r="Z70" s="28"/>
    </row>
    <row r="71" spans="1:26" s="29" customFormat="1" x14ac:dyDescent="0.25">
      <c r="A71" s="28" t="s">
        <v>47</v>
      </c>
      <c r="B71" s="28" t="s">
        <v>50</v>
      </c>
      <c r="C71" s="28" t="s">
        <v>75</v>
      </c>
      <c r="D71" s="28">
        <v>169</v>
      </c>
      <c r="E71" s="28" t="s">
        <v>317</v>
      </c>
      <c r="F71" s="38" t="s">
        <v>77</v>
      </c>
      <c r="G71" s="31">
        <v>300000</v>
      </c>
      <c r="H71" s="38">
        <v>1</v>
      </c>
      <c r="I71" s="33">
        <v>6.3465292958426095E-2</v>
      </c>
      <c r="J71" s="28" t="s">
        <v>78</v>
      </c>
      <c r="K71" s="28" t="s">
        <v>79</v>
      </c>
      <c r="L71" s="28">
        <v>1</v>
      </c>
      <c r="M71" s="28" t="s">
        <v>80</v>
      </c>
      <c r="N71" s="28" t="s">
        <v>81</v>
      </c>
      <c r="O71" s="34">
        <v>42913</v>
      </c>
      <c r="P71" s="28" t="s">
        <v>318</v>
      </c>
      <c r="Q71" s="28" t="s">
        <v>319</v>
      </c>
      <c r="R71" s="28" t="s">
        <v>84</v>
      </c>
      <c r="S71" s="38"/>
      <c r="T71" s="35">
        <v>300000</v>
      </c>
      <c r="U71" s="28">
        <v>6.3465292958426095E-2</v>
      </c>
      <c r="V71" s="28" t="s">
        <v>86</v>
      </c>
      <c r="W71" s="28"/>
      <c r="X71" s="28"/>
      <c r="Y71" s="28"/>
      <c r="Z71" s="28"/>
    </row>
    <row r="72" spans="1:26" s="29" customFormat="1" x14ac:dyDescent="0.25">
      <c r="A72" s="28" t="s">
        <v>47</v>
      </c>
      <c r="B72" s="28" t="s">
        <v>50</v>
      </c>
      <c r="C72" s="28" t="s">
        <v>75</v>
      </c>
      <c r="D72" s="28">
        <v>169</v>
      </c>
      <c r="E72" s="28" t="s">
        <v>320</v>
      </c>
      <c r="F72" s="30" t="s">
        <v>77</v>
      </c>
      <c r="G72" s="31">
        <v>100000</v>
      </c>
      <c r="H72" s="32">
        <v>1</v>
      </c>
      <c r="I72" s="33">
        <v>2.1155097652808701E-2</v>
      </c>
      <c r="J72" s="28" t="s">
        <v>78</v>
      </c>
      <c r="K72" s="28" t="s">
        <v>79</v>
      </c>
      <c r="L72" s="28">
        <v>2</v>
      </c>
      <c r="M72" s="28" t="s">
        <v>80</v>
      </c>
      <c r="N72" s="28" t="s">
        <v>81</v>
      </c>
      <c r="O72" s="34">
        <v>42913</v>
      </c>
      <c r="P72" s="28" t="s">
        <v>321</v>
      </c>
      <c r="Q72" s="28" t="s">
        <v>322</v>
      </c>
      <c r="R72" s="28" t="s">
        <v>84</v>
      </c>
      <c r="S72" s="30"/>
      <c r="T72" s="35">
        <v>100000</v>
      </c>
      <c r="U72" s="28">
        <v>2.1155097652808701E-2</v>
      </c>
      <c r="V72" s="28" t="s">
        <v>86</v>
      </c>
      <c r="W72" s="28"/>
      <c r="X72" s="28"/>
      <c r="Y72" s="28"/>
      <c r="Z72" s="28"/>
    </row>
    <row r="73" spans="1:26" s="29" customFormat="1" x14ac:dyDescent="0.25">
      <c r="A73" s="28" t="s">
        <v>47</v>
      </c>
      <c r="B73" s="28" t="s">
        <v>50</v>
      </c>
      <c r="C73" s="28" t="s">
        <v>75</v>
      </c>
      <c r="D73" s="28">
        <v>169</v>
      </c>
      <c r="E73" s="28" t="s">
        <v>323</v>
      </c>
      <c r="F73" s="30" t="s">
        <v>77</v>
      </c>
      <c r="G73" s="31">
        <v>500000</v>
      </c>
      <c r="H73" s="32">
        <v>1</v>
      </c>
      <c r="I73" s="33">
        <v>0.1057754882640435</v>
      </c>
      <c r="J73" s="28" t="s">
        <v>78</v>
      </c>
      <c r="K73" s="28" t="s">
        <v>280</v>
      </c>
      <c r="L73" s="28">
        <v>1</v>
      </c>
      <c r="M73" s="28" t="s">
        <v>89</v>
      </c>
      <c r="N73" s="28" t="s">
        <v>81</v>
      </c>
      <c r="O73" s="34">
        <v>42913</v>
      </c>
      <c r="P73" s="28" t="s">
        <v>324</v>
      </c>
      <c r="Q73" s="28" t="s">
        <v>325</v>
      </c>
      <c r="R73" s="28" t="s">
        <v>84</v>
      </c>
      <c r="S73" s="30"/>
      <c r="T73" s="35">
        <v>500000</v>
      </c>
      <c r="U73" s="28">
        <v>0.1057754882640435</v>
      </c>
      <c r="V73" s="28" t="s">
        <v>86</v>
      </c>
      <c r="W73" s="28"/>
      <c r="X73" s="28"/>
      <c r="Y73" s="28"/>
      <c r="Z73" s="28"/>
    </row>
    <row r="74" spans="1:26" s="29" customFormat="1" x14ac:dyDescent="0.25">
      <c r="A74" s="28" t="s">
        <v>47</v>
      </c>
      <c r="B74" s="28" t="s">
        <v>50</v>
      </c>
      <c r="C74" s="28" t="s">
        <v>75</v>
      </c>
      <c r="D74" s="28">
        <v>169</v>
      </c>
      <c r="E74" s="28" t="s">
        <v>150</v>
      </c>
      <c r="F74" s="30" t="s">
        <v>77</v>
      </c>
      <c r="G74" s="31">
        <v>3326993.07</v>
      </c>
      <c r="H74" s="32">
        <v>1</v>
      </c>
      <c r="I74" s="33">
        <v>0.70382863286067809</v>
      </c>
      <c r="J74" s="28" t="s">
        <v>78</v>
      </c>
      <c r="K74" s="28" t="s">
        <v>88</v>
      </c>
      <c r="L74" s="28">
        <v>1</v>
      </c>
      <c r="M74" s="28" t="s">
        <v>89</v>
      </c>
      <c r="N74" s="28" t="s">
        <v>81</v>
      </c>
      <c r="O74" s="34">
        <v>42913</v>
      </c>
      <c r="P74" s="28" t="s">
        <v>326</v>
      </c>
      <c r="Q74" s="28" t="s">
        <v>327</v>
      </c>
      <c r="R74" s="28" t="s">
        <v>84</v>
      </c>
      <c r="S74" s="30"/>
      <c r="T74" s="35">
        <v>3326993.07</v>
      </c>
      <c r="U74" s="28">
        <v>0.70382863286067809</v>
      </c>
      <c r="V74" s="28" t="s">
        <v>86</v>
      </c>
      <c r="W74" s="28"/>
      <c r="X74" s="28"/>
      <c r="Y74" s="28"/>
      <c r="Z74" s="28"/>
    </row>
    <row r="75" spans="1:26" s="29" customFormat="1" x14ac:dyDescent="0.25">
      <c r="A75" s="28" t="s">
        <v>47</v>
      </c>
      <c r="B75" s="28" t="s">
        <v>50</v>
      </c>
      <c r="C75" s="28" t="s">
        <v>75</v>
      </c>
      <c r="D75" s="28">
        <v>169</v>
      </c>
      <c r="E75" s="28" t="s">
        <v>328</v>
      </c>
      <c r="F75" s="30" t="s">
        <v>77</v>
      </c>
      <c r="G75" s="31">
        <v>720000</v>
      </c>
      <c r="H75" s="32">
        <v>1</v>
      </c>
      <c r="I75" s="33">
        <v>0.15231670310022263</v>
      </c>
      <c r="J75" s="28" t="s">
        <v>97</v>
      </c>
      <c r="K75" s="28" t="s">
        <v>79</v>
      </c>
      <c r="L75" s="28">
        <v>1</v>
      </c>
      <c r="M75" s="28" t="s">
        <v>98</v>
      </c>
      <c r="N75" s="28" t="s">
        <v>99</v>
      </c>
      <c r="O75" s="34">
        <v>42913</v>
      </c>
      <c r="P75" s="28" t="s">
        <v>329</v>
      </c>
      <c r="Q75" s="28" t="s">
        <v>330</v>
      </c>
      <c r="R75" s="28" t="s">
        <v>84</v>
      </c>
      <c r="S75" s="30" t="s">
        <v>331</v>
      </c>
      <c r="T75" s="35">
        <v>0</v>
      </c>
      <c r="U75" s="28">
        <v>0</v>
      </c>
      <c r="V75" s="28" t="s">
        <v>74</v>
      </c>
      <c r="W75" s="28"/>
      <c r="X75" s="28"/>
      <c r="Y75" s="28"/>
      <c r="Z75" s="28"/>
    </row>
    <row r="76" spans="1:26" s="29" customFormat="1" x14ac:dyDescent="0.25">
      <c r="A76" s="28" t="s">
        <v>47</v>
      </c>
      <c r="B76" s="28" t="s">
        <v>31</v>
      </c>
      <c r="C76" s="28" t="s">
        <v>75</v>
      </c>
      <c r="D76" s="28">
        <v>169</v>
      </c>
      <c r="E76" s="28" t="s">
        <v>332</v>
      </c>
      <c r="F76" s="30" t="s">
        <v>77</v>
      </c>
      <c r="G76" s="31">
        <v>223100</v>
      </c>
      <c r="H76" s="32">
        <v>1</v>
      </c>
      <c r="I76" s="33">
        <v>3.4860267384716629E-3</v>
      </c>
      <c r="J76" s="28" t="s">
        <v>78</v>
      </c>
      <c r="K76" s="28" t="s">
        <v>79</v>
      </c>
      <c r="L76" s="28">
        <v>1</v>
      </c>
      <c r="M76" s="28" t="s">
        <v>80</v>
      </c>
      <c r="N76" s="28" t="s">
        <v>99</v>
      </c>
      <c r="O76" s="34">
        <v>42913</v>
      </c>
      <c r="P76" s="28" t="s">
        <v>333</v>
      </c>
      <c r="Q76" s="28" t="s">
        <v>334</v>
      </c>
      <c r="R76" s="28" t="s">
        <v>84</v>
      </c>
      <c r="S76" s="30" t="s">
        <v>335</v>
      </c>
      <c r="T76" s="35">
        <v>0</v>
      </c>
      <c r="U76" s="28">
        <v>0</v>
      </c>
      <c r="V76" s="28" t="s">
        <v>86</v>
      </c>
      <c r="W76" s="28"/>
      <c r="X76" s="28"/>
      <c r="Y76" s="28"/>
      <c r="Z76" s="28"/>
    </row>
    <row r="77" spans="1:26" s="29" customFormat="1" x14ac:dyDescent="0.25">
      <c r="A77" s="28" t="s">
        <v>47</v>
      </c>
      <c r="B77" s="28" t="s">
        <v>31</v>
      </c>
      <c r="C77" s="28" t="s">
        <v>75</v>
      </c>
      <c r="D77" s="28">
        <v>169</v>
      </c>
      <c r="E77" s="28" t="s">
        <v>336</v>
      </c>
      <c r="F77" s="30" t="s">
        <v>77</v>
      </c>
      <c r="G77" s="31">
        <v>751750</v>
      </c>
      <c r="H77" s="32">
        <v>1</v>
      </c>
      <c r="I77" s="33">
        <v>1.1746394444850167E-2</v>
      </c>
      <c r="J77" s="28" t="s">
        <v>78</v>
      </c>
      <c r="K77" s="28" t="s">
        <v>79</v>
      </c>
      <c r="L77" s="28">
        <v>2</v>
      </c>
      <c r="M77" s="28" t="s">
        <v>80</v>
      </c>
      <c r="N77" s="28" t="s">
        <v>99</v>
      </c>
      <c r="O77" s="34">
        <v>42913</v>
      </c>
      <c r="P77" s="28" t="s">
        <v>337</v>
      </c>
      <c r="Q77" s="28" t="s">
        <v>338</v>
      </c>
      <c r="R77" s="28" t="s">
        <v>84</v>
      </c>
      <c r="S77" s="30"/>
      <c r="T77" s="35">
        <v>0</v>
      </c>
      <c r="U77" s="28">
        <v>0</v>
      </c>
      <c r="V77" s="28" t="s">
        <v>86</v>
      </c>
      <c r="W77" s="28"/>
      <c r="X77" s="28"/>
      <c r="Y77" s="28"/>
      <c r="Z77" s="28"/>
    </row>
    <row r="78" spans="1:26" s="29" customFormat="1" x14ac:dyDescent="0.25">
      <c r="A78" s="28" t="s">
        <v>47</v>
      </c>
      <c r="B78" s="28" t="s">
        <v>31</v>
      </c>
      <c r="C78" s="28" t="s">
        <v>75</v>
      </c>
      <c r="D78" s="28">
        <v>169</v>
      </c>
      <c r="E78" s="28" t="s">
        <v>339</v>
      </c>
      <c r="F78" s="30" t="s">
        <v>77</v>
      </c>
      <c r="G78" s="31">
        <v>223100</v>
      </c>
      <c r="H78" s="32">
        <v>1</v>
      </c>
      <c r="I78" s="33">
        <v>3.4860267384716629E-3</v>
      </c>
      <c r="J78" s="28" t="s">
        <v>78</v>
      </c>
      <c r="K78" s="28" t="s">
        <v>79</v>
      </c>
      <c r="L78" s="28">
        <v>3</v>
      </c>
      <c r="M78" s="28" t="s">
        <v>80</v>
      </c>
      <c r="N78" s="28" t="s">
        <v>99</v>
      </c>
      <c r="O78" s="34">
        <v>42913</v>
      </c>
      <c r="P78" s="28" t="s">
        <v>340</v>
      </c>
      <c r="Q78" s="28" t="s">
        <v>341</v>
      </c>
      <c r="R78" s="28" t="s">
        <v>84</v>
      </c>
      <c r="S78" s="30"/>
      <c r="T78" s="35">
        <v>0</v>
      </c>
      <c r="U78" s="28">
        <v>0</v>
      </c>
      <c r="V78" s="28" t="s">
        <v>86</v>
      </c>
      <c r="W78" s="28"/>
      <c r="X78" s="28"/>
      <c r="Y78" s="28"/>
      <c r="Z78" s="28"/>
    </row>
    <row r="79" spans="1:26" s="29" customFormat="1" x14ac:dyDescent="0.25">
      <c r="A79" s="28" t="s">
        <v>47</v>
      </c>
      <c r="B79" s="28" t="s">
        <v>31</v>
      </c>
      <c r="C79" s="28" t="s">
        <v>75</v>
      </c>
      <c r="D79" s="28">
        <v>169</v>
      </c>
      <c r="E79" s="28" t="s">
        <v>342</v>
      </c>
      <c r="F79" s="30" t="s">
        <v>77</v>
      </c>
      <c r="G79" s="31">
        <v>4461.58</v>
      </c>
      <c r="H79" s="32">
        <v>1</v>
      </c>
      <c r="I79" s="33">
        <v>6.9713972101436133E-5</v>
      </c>
      <c r="J79" s="28" t="s">
        <v>78</v>
      </c>
      <c r="K79" s="28" t="s">
        <v>79</v>
      </c>
      <c r="L79" s="28">
        <v>4</v>
      </c>
      <c r="M79" s="28" t="s">
        <v>80</v>
      </c>
      <c r="N79" s="28" t="s">
        <v>99</v>
      </c>
      <c r="O79" s="34">
        <v>42913</v>
      </c>
      <c r="P79" s="28" t="s">
        <v>343</v>
      </c>
      <c r="Q79" s="28" t="s">
        <v>344</v>
      </c>
      <c r="R79" s="28" t="s">
        <v>84</v>
      </c>
      <c r="S79" s="30"/>
      <c r="T79" s="35">
        <v>0</v>
      </c>
      <c r="U79" s="28">
        <v>0</v>
      </c>
      <c r="V79" s="28" t="s">
        <v>86</v>
      </c>
      <c r="W79" s="28"/>
      <c r="X79" s="28"/>
      <c r="Y79" s="28"/>
      <c r="Z79" s="28"/>
    </row>
    <row r="80" spans="1:26" s="29" customFormat="1" x14ac:dyDescent="0.25">
      <c r="A80" s="28" t="s">
        <v>47</v>
      </c>
      <c r="B80" s="28" t="s">
        <v>31</v>
      </c>
      <c r="C80" s="28" t="s">
        <v>75</v>
      </c>
      <c r="D80" s="28">
        <v>169</v>
      </c>
      <c r="E80" s="28" t="s">
        <v>345</v>
      </c>
      <c r="F80" s="30" t="s">
        <v>77</v>
      </c>
      <c r="G80" s="31">
        <v>39707.360000000001</v>
      </c>
      <c r="H80" s="32">
        <v>1</v>
      </c>
      <c r="I80" s="33">
        <v>6.2044338267198647E-4</v>
      </c>
      <c r="J80" s="28" t="s">
        <v>78</v>
      </c>
      <c r="K80" s="28" t="s">
        <v>79</v>
      </c>
      <c r="L80" s="28">
        <v>5</v>
      </c>
      <c r="M80" s="28" t="s">
        <v>80</v>
      </c>
      <c r="N80" s="28" t="s">
        <v>99</v>
      </c>
      <c r="O80" s="34">
        <v>42913</v>
      </c>
      <c r="P80" s="28" t="s">
        <v>346</v>
      </c>
      <c r="Q80" s="28" t="s">
        <v>347</v>
      </c>
      <c r="R80" s="28" t="s">
        <v>84</v>
      </c>
      <c r="S80" s="30"/>
      <c r="T80" s="35">
        <v>0</v>
      </c>
      <c r="U80" s="28">
        <v>0</v>
      </c>
      <c r="V80" s="28" t="s">
        <v>86</v>
      </c>
      <c r="W80" s="28"/>
      <c r="X80" s="28"/>
      <c r="Y80" s="28"/>
      <c r="Z80" s="28"/>
    </row>
    <row r="81" spans="1:26" s="29" customFormat="1" x14ac:dyDescent="0.25">
      <c r="A81" s="28" t="s">
        <v>47</v>
      </c>
      <c r="B81" s="28" t="s">
        <v>31</v>
      </c>
      <c r="C81" s="28" t="s">
        <v>75</v>
      </c>
      <c r="D81" s="28">
        <v>169</v>
      </c>
      <c r="E81" s="28" t="s">
        <v>348</v>
      </c>
      <c r="F81" s="30" t="s">
        <v>77</v>
      </c>
      <c r="G81" s="31">
        <v>17313.09</v>
      </c>
      <c r="H81" s="32">
        <v>1</v>
      </c>
      <c r="I81" s="33">
        <v>2.7052395636739744E-4</v>
      </c>
      <c r="J81" s="28" t="s">
        <v>78</v>
      </c>
      <c r="K81" s="28" t="s">
        <v>79</v>
      </c>
      <c r="L81" s="28">
        <v>6</v>
      </c>
      <c r="M81" s="28" t="s">
        <v>80</v>
      </c>
      <c r="N81" s="28" t="s">
        <v>99</v>
      </c>
      <c r="O81" s="34">
        <v>42913</v>
      </c>
      <c r="P81" s="28" t="s">
        <v>349</v>
      </c>
      <c r="Q81" s="28" t="s">
        <v>350</v>
      </c>
      <c r="R81" s="28" t="s">
        <v>84</v>
      </c>
      <c r="S81" s="30"/>
      <c r="T81" s="35">
        <v>0</v>
      </c>
      <c r="U81" s="28">
        <v>0</v>
      </c>
      <c r="V81" s="28" t="s">
        <v>86</v>
      </c>
      <c r="W81" s="28"/>
      <c r="X81" s="28"/>
      <c r="Y81" s="28"/>
      <c r="Z81" s="28"/>
    </row>
    <row r="82" spans="1:26" s="29" customFormat="1" x14ac:dyDescent="0.25">
      <c r="A82" s="28" t="s">
        <v>47</v>
      </c>
      <c r="B82" s="28" t="s">
        <v>31</v>
      </c>
      <c r="C82" s="28" t="s">
        <v>75</v>
      </c>
      <c r="D82" s="28">
        <v>169</v>
      </c>
      <c r="E82" s="28" t="s">
        <v>351</v>
      </c>
      <c r="F82" s="30" t="s">
        <v>77</v>
      </c>
      <c r="G82" s="31">
        <v>611100</v>
      </c>
      <c r="H82" s="32">
        <v>1</v>
      </c>
      <c r="I82" s="33">
        <v>9.5486819358136851E-3</v>
      </c>
      <c r="J82" s="28" t="s">
        <v>78</v>
      </c>
      <c r="K82" s="28" t="s">
        <v>79</v>
      </c>
      <c r="L82" s="28">
        <v>7</v>
      </c>
      <c r="M82" s="28" t="s">
        <v>80</v>
      </c>
      <c r="N82" s="28" t="s">
        <v>99</v>
      </c>
      <c r="O82" s="34">
        <v>42913</v>
      </c>
      <c r="P82" s="28" t="s">
        <v>352</v>
      </c>
      <c r="Q82" s="28" t="s">
        <v>353</v>
      </c>
      <c r="R82" s="28" t="s">
        <v>84</v>
      </c>
      <c r="S82" s="30"/>
      <c r="T82" s="35">
        <v>0</v>
      </c>
      <c r="U82" s="28">
        <v>0</v>
      </c>
      <c r="V82" s="28" t="s">
        <v>86</v>
      </c>
      <c r="W82" s="28"/>
      <c r="X82" s="28"/>
      <c r="Y82" s="28"/>
      <c r="Z82" s="28"/>
    </row>
    <row r="83" spans="1:26" s="29" customFormat="1" x14ac:dyDescent="0.25">
      <c r="A83" s="28" t="s">
        <v>47</v>
      </c>
      <c r="B83" s="28" t="s">
        <v>31</v>
      </c>
      <c r="C83" s="28" t="s">
        <v>75</v>
      </c>
      <c r="D83" s="28">
        <v>169</v>
      </c>
      <c r="E83" s="28" t="s">
        <v>354</v>
      </c>
      <c r="F83" s="30" t="s">
        <v>77</v>
      </c>
      <c r="G83" s="31">
        <v>994250</v>
      </c>
      <c r="H83" s="32">
        <v>1</v>
      </c>
      <c r="I83" s="33">
        <v>1.5535553943188934E-2</v>
      </c>
      <c r="J83" s="28" t="s">
        <v>78</v>
      </c>
      <c r="K83" s="28" t="s">
        <v>79</v>
      </c>
      <c r="L83" s="28">
        <v>8</v>
      </c>
      <c r="M83" s="28" t="s">
        <v>80</v>
      </c>
      <c r="N83" s="28" t="s">
        <v>99</v>
      </c>
      <c r="O83" s="34">
        <v>42913</v>
      </c>
      <c r="P83" s="28" t="s">
        <v>355</v>
      </c>
      <c r="Q83" s="28" t="s">
        <v>356</v>
      </c>
      <c r="R83" s="28" t="s">
        <v>84</v>
      </c>
      <c r="S83" s="30"/>
      <c r="T83" s="35">
        <v>0</v>
      </c>
      <c r="U83" s="28">
        <v>0</v>
      </c>
      <c r="V83" s="28" t="s">
        <v>86</v>
      </c>
      <c r="W83" s="28"/>
      <c r="X83" s="28"/>
      <c r="Y83" s="28"/>
      <c r="Z83" s="28"/>
    </row>
    <row r="84" spans="1:26" s="29" customFormat="1" x14ac:dyDescent="0.25">
      <c r="A84" s="28" t="s">
        <v>47</v>
      </c>
      <c r="B84" s="28" t="s">
        <v>31</v>
      </c>
      <c r="C84" s="28" t="s">
        <v>75</v>
      </c>
      <c r="D84" s="28">
        <v>169</v>
      </c>
      <c r="E84" s="28" t="s">
        <v>357</v>
      </c>
      <c r="F84" s="30" t="s">
        <v>77</v>
      </c>
      <c r="G84" s="31">
        <v>20269.830000000002</v>
      </c>
      <c r="H84" s="32">
        <v>1</v>
      </c>
      <c r="I84" s="33">
        <v>3.1672420154314242E-4</v>
      </c>
      <c r="J84" s="28" t="s">
        <v>78</v>
      </c>
      <c r="K84" s="28" t="s">
        <v>79</v>
      </c>
      <c r="L84" s="28">
        <v>9</v>
      </c>
      <c r="M84" s="28" t="s">
        <v>80</v>
      </c>
      <c r="N84" s="28" t="s">
        <v>99</v>
      </c>
      <c r="O84" s="34">
        <v>42913</v>
      </c>
      <c r="P84" s="28" t="s">
        <v>358</v>
      </c>
      <c r="Q84" s="28" t="s">
        <v>359</v>
      </c>
      <c r="R84" s="28" t="s">
        <v>84</v>
      </c>
      <c r="S84" s="30"/>
      <c r="T84" s="35">
        <v>0</v>
      </c>
      <c r="U84" s="28">
        <v>0</v>
      </c>
      <c r="V84" s="28" t="s">
        <v>86</v>
      </c>
      <c r="W84" s="28"/>
      <c r="X84" s="28"/>
      <c r="Y84" s="28"/>
      <c r="Z84" s="28"/>
    </row>
    <row r="85" spans="1:26" s="29" customFormat="1" x14ac:dyDescent="0.25">
      <c r="A85" s="28" t="s">
        <v>47</v>
      </c>
      <c r="B85" s="28" t="s">
        <v>31</v>
      </c>
      <c r="C85" s="28" t="s">
        <v>75</v>
      </c>
      <c r="D85" s="28">
        <v>169</v>
      </c>
      <c r="E85" s="28" t="s">
        <v>360</v>
      </c>
      <c r="F85" s="30" t="s">
        <v>77</v>
      </c>
      <c r="G85" s="31">
        <v>20963.419999999998</v>
      </c>
      <c r="H85" s="32">
        <v>1</v>
      </c>
      <c r="I85" s="33">
        <v>3.2756182272439098E-4</v>
      </c>
      <c r="J85" s="28" t="s">
        <v>78</v>
      </c>
      <c r="K85" s="28" t="s">
        <v>79</v>
      </c>
      <c r="L85" s="28">
        <v>10</v>
      </c>
      <c r="M85" s="28" t="s">
        <v>80</v>
      </c>
      <c r="N85" s="28" t="s">
        <v>99</v>
      </c>
      <c r="O85" s="34">
        <v>42913</v>
      </c>
      <c r="P85" s="28" t="s">
        <v>361</v>
      </c>
      <c r="Q85" s="28" t="s">
        <v>362</v>
      </c>
      <c r="R85" s="28" t="s">
        <v>84</v>
      </c>
      <c r="S85" s="30"/>
      <c r="T85" s="35">
        <v>0</v>
      </c>
      <c r="U85" s="28">
        <v>0</v>
      </c>
      <c r="V85" s="28" t="s">
        <v>86</v>
      </c>
      <c r="W85" s="28"/>
      <c r="X85" s="28"/>
      <c r="Y85" s="28"/>
      <c r="Z85" s="28"/>
    </row>
    <row r="86" spans="1:26" s="29" customFormat="1" x14ac:dyDescent="0.25">
      <c r="A86" s="28" t="s">
        <v>47</v>
      </c>
      <c r="B86" s="28" t="s">
        <v>31</v>
      </c>
      <c r="C86" s="28" t="s">
        <v>75</v>
      </c>
      <c r="D86" s="28">
        <v>169</v>
      </c>
      <c r="E86" s="28" t="s">
        <v>363</v>
      </c>
      <c r="F86" s="30" t="s">
        <v>77</v>
      </c>
      <c r="G86" s="31">
        <v>2019776.85</v>
      </c>
      <c r="H86" s="32">
        <v>2</v>
      </c>
      <c r="I86" s="33">
        <v>3.1559821178153605E-2</v>
      </c>
      <c r="J86" s="28" t="s">
        <v>78</v>
      </c>
      <c r="K86" s="28" t="s">
        <v>88</v>
      </c>
      <c r="L86" s="28">
        <v>1</v>
      </c>
      <c r="M86" s="28" t="s">
        <v>204</v>
      </c>
      <c r="N86" s="28" t="s">
        <v>99</v>
      </c>
      <c r="O86" s="34">
        <v>42913</v>
      </c>
      <c r="P86" s="28" t="s">
        <v>364</v>
      </c>
      <c r="Q86" s="28" t="s">
        <v>365</v>
      </c>
      <c r="R86" s="28" t="s">
        <v>84</v>
      </c>
      <c r="S86" s="30" t="s">
        <v>335</v>
      </c>
      <c r="T86" s="35">
        <v>0</v>
      </c>
      <c r="U86" s="28">
        <v>0</v>
      </c>
      <c r="V86" s="28" t="s">
        <v>86</v>
      </c>
      <c r="W86" s="28"/>
      <c r="X86" s="28"/>
      <c r="Y86" s="28"/>
      <c r="Z86" s="28"/>
    </row>
    <row r="87" spans="1:26" s="29" customFormat="1" x14ac:dyDescent="0.25">
      <c r="A87" s="28" t="s">
        <v>47</v>
      </c>
      <c r="B87" s="28" t="s">
        <v>31</v>
      </c>
      <c r="C87" s="28" t="s">
        <v>75</v>
      </c>
      <c r="D87" s="28">
        <v>169</v>
      </c>
      <c r="E87" s="28" t="s">
        <v>366</v>
      </c>
      <c r="F87" s="30" t="s">
        <v>77</v>
      </c>
      <c r="G87" s="31">
        <v>10396398.109999999</v>
      </c>
      <c r="H87" s="32">
        <v>2</v>
      </c>
      <c r="I87" s="33">
        <v>0.1624478789567739</v>
      </c>
      <c r="J87" s="28" t="s">
        <v>78</v>
      </c>
      <c r="K87" s="28" t="s">
        <v>88</v>
      </c>
      <c r="L87" s="28">
        <v>2</v>
      </c>
      <c r="M87" s="28" t="s">
        <v>204</v>
      </c>
      <c r="N87" s="28" t="s">
        <v>99</v>
      </c>
      <c r="O87" s="34">
        <v>42913</v>
      </c>
      <c r="P87" s="28" t="s">
        <v>367</v>
      </c>
      <c r="Q87" s="28" t="s">
        <v>368</v>
      </c>
      <c r="R87" s="28" t="s">
        <v>84</v>
      </c>
      <c r="S87" s="30"/>
      <c r="T87" s="35">
        <v>0</v>
      </c>
      <c r="U87" s="28">
        <v>0</v>
      </c>
      <c r="V87" s="28" t="s">
        <v>86</v>
      </c>
      <c r="W87" s="28"/>
      <c r="X87" s="28"/>
      <c r="Y87" s="28"/>
      <c r="Z87" s="28"/>
    </row>
    <row r="88" spans="1:26" s="29" customFormat="1" x14ac:dyDescent="0.25">
      <c r="A88" s="28" t="s">
        <v>47</v>
      </c>
      <c r="B88" s="28" t="s">
        <v>31</v>
      </c>
      <c r="C88" s="28" t="s">
        <v>75</v>
      </c>
      <c r="D88" s="28">
        <v>169</v>
      </c>
      <c r="E88" s="28" t="s">
        <v>369</v>
      </c>
      <c r="F88" s="30" t="s">
        <v>77</v>
      </c>
      <c r="G88" s="31">
        <v>3514956.92</v>
      </c>
      <c r="H88" s="32">
        <v>1</v>
      </c>
      <c r="I88" s="33">
        <v>5.4922607833688936E-2</v>
      </c>
      <c r="J88" s="28" t="s">
        <v>78</v>
      </c>
      <c r="K88" s="28" t="s">
        <v>88</v>
      </c>
      <c r="L88" s="28">
        <v>3</v>
      </c>
      <c r="M88" s="28" t="s">
        <v>204</v>
      </c>
      <c r="N88" s="28" t="s">
        <v>99</v>
      </c>
      <c r="O88" s="34">
        <v>42913</v>
      </c>
      <c r="P88" s="28" t="s">
        <v>370</v>
      </c>
      <c r="Q88" s="28" t="s">
        <v>371</v>
      </c>
      <c r="R88" s="28" t="s">
        <v>84</v>
      </c>
      <c r="S88" s="30"/>
      <c r="T88" s="35">
        <v>0</v>
      </c>
      <c r="U88" s="28">
        <v>0</v>
      </c>
      <c r="V88" s="28" t="s">
        <v>86</v>
      </c>
      <c r="W88" s="28"/>
      <c r="X88" s="28"/>
      <c r="Y88" s="28"/>
      <c r="Z88" s="28"/>
    </row>
    <row r="89" spans="1:26" s="29" customFormat="1" x14ac:dyDescent="0.25">
      <c r="A89" s="28" t="s">
        <v>47</v>
      </c>
      <c r="B89" s="28" t="s">
        <v>31</v>
      </c>
      <c r="C89" s="28" t="s">
        <v>75</v>
      </c>
      <c r="D89" s="28">
        <v>169</v>
      </c>
      <c r="E89" s="28" t="s">
        <v>372</v>
      </c>
      <c r="F89" s="30" t="s">
        <v>77</v>
      </c>
      <c r="G89" s="31">
        <v>4192685.94</v>
      </c>
      <c r="H89" s="32">
        <v>1</v>
      </c>
      <c r="I89" s="33">
        <v>6.5512394858154188E-2</v>
      </c>
      <c r="J89" s="28" t="s">
        <v>78</v>
      </c>
      <c r="K89" s="28" t="s">
        <v>88</v>
      </c>
      <c r="L89" s="28">
        <v>4</v>
      </c>
      <c r="M89" s="28" t="s">
        <v>204</v>
      </c>
      <c r="N89" s="28" t="s">
        <v>99</v>
      </c>
      <c r="O89" s="34">
        <v>42913</v>
      </c>
      <c r="P89" s="28" t="s">
        <v>373</v>
      </c>
      <c r="Q89" s="28" t="s">
        <v>374</v>
      </c>
      <c r="R89" s="28" t="s">
        <v>84</v>
      </c>
      <c r="S89" s="30"/>
      <c r="T89" s="35">
        <v>0</v>
      </c>
      <c r="U89" s="28">
        <v>0</v>
      </c>
      <c r="V89" s="28" t="s">
        <v>86</v>
      </c>
      <c r="W89" s="28"/>
      <c r="X89" s="28"/>
      <c r="Y89" s="28"/>
      <c r="Z89" s="28"/>
    </row>
    <row r="90" spans="1:26" s="29" customFormat="1" x14ac:dyDescent="0.25">
      <c r="A90" s="28" t="s">
        <v>47</v>
      </c>
      <c r="B90" s="28" t="s">
        <v>31</v>
      </c>
      <c r="C90" s="28" t="s">
        <v>75</v>
      </c>
      <c r="D90" s="28">
        <v>169</v>
      </c>
      <c r="E90" s="28" t="s">
        <v>375</v>
      </c>
      <c r="F90" s="30" t="s">
        <v>77</v>
      </c>
      <c r="G90" s="31">
        <v>4238900</v>
      </c>
      <c r="H90" s="32">
        <v>1</v>
      </c>
      <c r="I90" s="33">
        <v>6.6234508030961592E-2</v>
      </c>
      <c r="J90" s="28" t="s">
        <v>78</v>
      </c>
      <c r="K90" s="28" t="s">
        <v>88</v>
      </c>
      <c r="L90" s="28">
        <v>5</v>
      </c>
      <c r="M90" s="28" t="s">
        <v>89</v>
      </c>
      <c r="N90" s="28" t="s">
        <v>99</v>
      </c>
      <c r="O90" s="34">
        <v>42913</v>
      </c>
      <c r="P90" s="28" t="s">
        <v>376</v>
      </c>
      <c r="Q90" s="28" t="s">
        <v>377</v>
      </c>
      <c r="R90" s="28" t="s">
        <v>84</v>
      </c>
      <c r="S90" s="30" t="s">
        <v>335</v>
      </c>
      <c r="T90" s="35">
        <v>0</v>
      </c>
      <c r="U90" s="28">
        <v>0</v>
      </c>
      <c r="V90" s="28" t="s">
        <v>86</v>
      </c>
      <c r="W90" s="28"/>
      <c r="X90" s="28"/>
      <c r="Y90" s="28"/>
      <c r="Z90" s="28"/>
    </row>
    <row r="91" spans="1:26" s="29" customFormat="1" x14ac:dyDescent="0.25">
      <c r="A91" s="28" t="s">
        <v>47</v>
      </c>
      <c r="B91" s="28" t="s">
        <v>31</v>
      </c>
      <c r="C91" s="28" t="s">
        <v>75</v>
      </c>
      <c r="D91" s="28">
        <v>169</v>
      </c>
      <c r="E91" s="28" t="s">
        <v>378</v>
      </c>
      <c r="F91" s="30" t="s">
        <v>77</v>
      </c>
      <c r="G91" s="31">
        <v>14283250</v>
      </c>
      <c r="H91" s="32">
        <v>1</v>
      </c>
      <c r="I91" s="33">
        <v>0.22318149445215321</v>
      </c>
      <c r="J91" s="28" t="s">
        <v>78</v>
      </c>
      <c r="K91" s="28" t="s">
        <v>88</v>
      </c>
      <c r="L91" s="28">
        <v>6</v>
      </c>
      <c r="M91" s="28" t="s">
        <v>89</v>
      </c>
      <c r="N91" s="28" t="s">
        <v>99</v>
      </c>
      <c r="O91" s="34">
        <v>42913</v>
      </c>
      <c r="P91" s="28" t="s">
        <v>379</v>
      </c>
      <c r="Q91" s="28" t="s">
        <v>380</v>
      </c>
      <c r="R91" s="28" t="s">
        <v>84</v>
      </c>
      <c r="S91" s="30"/>
      <c r="T91" s="35">
        <v>0</v>
      </c>
      <c r="U91" s="28">
        <v>0</v>
      </c>
      <c r="V91" s="28" t="s">
        <v>86</v>
      </c>
      <c r="W91" s="28"/>
      <c r="X91" s="28"/>
      <c r="Y91" s="28"/>
      <c r="Z91" s="28"/>
    </row>
    <row r="92" spans="1:26" s="29" customFormat="1" x14ac:dyDescent="0.25">
      <c r="A92" s="28" t="s">
        <v>47</v>
      </c>
      <c r="B92" s="28" t="s">
        <v>31</v>
      </c>
      <c r="C92" s="28" t="s">
        <v>75</v>
      </c>
      <c r="D92" s="28">
        <v>169</v>
      </c>
      <c r="E92" s="28" t="s">
        <v>381</v>
      </c>
      <c r="F92" s="30" t="s">
        <v>77</v>
      </c>
      <c r="G92" s="31">
        <v>4238900</v>
      </c>
      <c r="H92" s="32">
        <v>1</v>
      </c>
      <c r="I92" s="33">
        <v>6.6234508030961592E-2</v>
      </c>
      <c r="J92" s="28" t="s">
        <v>78</v>
      </c>
      <c r="K92" s="28" t="s">
        <v>88</v>
      </c>
      <c r="L92" s="28">
        <v>7</v>
      </c>
      <c r="M92" s="28" t="s">
        <v>89</v>
      </c>
      <c r="N92" s="28" t="s">
        <v>99</v>
      </c>
      <c r="O92" s="34">
        <v>42913</v>
      </c>
      <c r="P92" s="28" t="s">
        <v>382</v>
      </c>
      <c r="Q92" s="28" t="s">
        <v>383</v>
      </c>
      <c r="R92" s="28" t="s">
        <v>84</v>
      </c>
      <c r="S92" s="30"/>
      <c r="T92" s="35">
        <v>0</v>
      </c>
      <c r="U92" s="28">
        <v>0</v>
      </c>
      <c r="V92" s="28" t="s">
        <v>86</v>
      </c>
      <c r="W92" s="28"/>
      <c r="X92" s="28"/>
      <c r="Y92" s="28"/>
      <c r="Z92" s="28"/>
    </row>
    <row r="93" spans="1:26" s="29" customFormat="1" x14ac:dyDescent="0.25">
      <c r="A93" s="28" t="s">
        <v>47</v>
      </c>
      <c r="B93" s="28" t="s">
        <v>31</v>
      </c>
      <c r="C93" s="28" t="s">
        <v>75</v>
      </c>
      <c r="D93" s="28">
        <v>169</v>
      </c>
      <c r="E93" s="28" t="s">
        <v>384</v>
      </c>
      <c r="F93" s="30" t="s">
        <v>77</v>
      </c>
      <c r="G93" s="31">
        <v>892316.3</v>
      </c>
      <c r="H93" s="32">
        <v>1</v>
      </c>
      <c r="I93" s="33">
        <v>1.3942799107907229E-2</v>
      </c>
      <c r="J93" s="28" t="s">
        <v>78</v>
      </c>
      <c r="K93" s="28" t="s">
        <v>88</v>
      </c>
      <c r="L93" s="28">
        <v>8</v>
      </c>
      <c r="M93" s="28" t="s">
        <v>89</v>
      </c>
      <c r="N93" s="28" t="s">
        <v>99</v>
      </c>
      <c r="O93" s="34">
        <v>42913</v>
      </c>
      <c r="P93" s="28" t="s">
        <v>385</v>
      </c>
      <c r="Q93" s="28" t="s">
        <v>386</v>
      </c>
      <c r="R93" s="28" t="s">
        <v>84</v>
      </c>
      <c r="S93" s="30"/>
      <c r="T93" s="35">
        <v>0</v>
      </c>
      <c r="U93" s="28">
        <v>0</v>
      </c>
      <c r="V93" s="28" t="s">
        <v>86</v>
      </c>
      <c r="W93" s="28"/>
      <c r="X93" s="28"/>
      <c r="Y93" s="28"/>
      <c r="Z93" s="28"/>
    </row>
    <row r="94" spans="1:26" s="29" customFormat="1" x14ac:dyDescent="0.25">
      <c r="A94" s="28" t="s">
        <v>47</v>
      </c>
      <c r="B94" s="28" t="s">
        <v>31</v>
      </c>
      <c r="C94" s="28" t="s">
        <v>75</v>
      </c>
      <c r="D94" s="28">
        <v>169</v>
      </c>
      <c r="E94" s="28" t="s">
        <v>387</v>
      </c>
      <c r="F94" s="30" t="s">
        <v>77</v>
      </c>
      <c r="G94" s="31">
        <v>7452708.1100000003</v>
      </c>
      <c r="H94" s="32">
        <v>1</v>
      </c>
      <c r="I94" s="33">
        <v>0.11645154525093956</v>
      </c>
      <c r="J94" s="28" t="s">
        <v>78</v>
      </c>
      <c r="K94" s="28" t="s">
        <v>88</v>
      </c>
      <c r="L94" s="28">
        <v>9</v>
      </c>
      <c r="M94" s="28" t="s">
        <v>89</v>
      </c>
      <c r="N94" s="28" t="s">
        <v>99</v>
      </c>
      <c r="O94" s="34">
        <v>42913</v>
      </c>
      <c r="P94" s="28" t="s">
        <v>388</v>
      </c>
      <c r="Q94" s="28" t="s">
        <v>389</v>
      </c>
      <c r="R94" s="28" t="s">
        <v>84</v>
      </c>
      <c r="S94" s="30"/>
      <c r="T94" s="35">
        <v>0</v>
      </c>
      <c r="U94" s="28">
        <v>0</v>
      </c>
      <c r="V94" s="28" t="s">
        <v>86</v>
      </c>
      <c r="W94" s="28"/>
      <c r="X94" s="28"/>
      <c r="Y94" s="28"/>
      <c r="Z94" s="28"/>
    </row>
    <row r="95" spans="1:26" s="29" customFormat="1" x14ac:dyDescent="0.25">
      <c r="A95" s="28" t="s">
        <v>47</v>
      </c>
      <c r="B95" s="28" t="s">
        <v>31</v>
      </c>
      <c r="C95" s="28" t="s">
        <v>75</v>
      </c>
      <c r="D95" s="28">
        <v>169</v>
      </c>
      <c r="E95" s="28" t="s">
        <v>390</v>
      </c>
      <c r="F95" s="30" t="s">
        <v>77</v>
      </c>
      <c r="G95" s="31">
        <v>346618</v>
      </c>
      <c r="H95" s="32">
        <v>1</v>
      </c>
      <c r="I95" s="33">
        <v>5.416044894825508E-3</v>
      </c>
      <c r="J95" s="28" t="s">
        <v>78</v>
      </c>
      <c r="K95" s="28" t="s">
        <v>88</v>
      </c>
      <c r="L95" s="28">
        <v>10</v>
      </c>
      <c r="M95" s="28" t="s">
        <v>89</v>
      </c>
      <c r="N95" s="28" t="s">
        <v>99</v>
      </c>
      <c r="O95" s="34">
        <v>42913</v>
      </c>
      <c r="P95" s="28" t="s">
        <v>391</v>
      </c>
      <c r="Q95" s="28" t="s">
        <v>392</v>
      </c>
      <c r="R95" s="28" t="s">
        <v>84</v>
      </c>
      <c r="S95" s="30"/>
      <c r="T95" s="35">
        <v>0</v>
      </c>
      <c r="U95" s="28">
        <v>0</v>
      </c>
      <c r="V95" s="28" t="s">
        <v>86</v>
      </c>
      <c r="W95" s="28"/>
      <c r="X95" s="28"/>
      <c r="Y95" s="28"/>
      <c r="Z95" s="28"/>
    </row>
    <row r="96" spans="1:26" s="29" customFormat="1" x14ac:dyDescent="0.25">
      <c r="A96" s="28" t="s">
        <v>47</v>
      </c>
      <c r="B96" s="28" t="s">
        <v>31</v>
      </c>
      <c r="C96" s="28" t="s">
        <v>75</v>
      </c>
      <c r="D96" s="28">
        <v>169</v>
      </c>
      <c r="E96" s="28" t="s">
        <v>393</v>
      </c>
      <c r="F96" s="30" t="s">
        <v>77</v>
      </c>
      <c r="G96" s="31">
        <v>6399836.1600000001</v>
      </c>
      <c r="H96" s="32">
        <v>1</v>
      </c>
      <c r="I96" s="33">
        <v>9.9999999890622193E-2</v>
      </c>
      <c r="J96" s="28" t="s">
        <v>97</v>
      </c>
      <c r="K96" s="28" t="s">
        <v>88</v>
      </c>
      <c r="L96" s="28">
        <v>1</v>
      </c>
      <c r="M96" s="28" t="s">
        <v>98</v>
      </c>
      <c r="N96" s="28" t="s">
        <v>99</v>
      </c>
      <c r="O96" s="34">
        <v>42913</v>
      </c>
      <c r="P96" s="28" t="s">
        <v>394</v>
      </c>
      <c r="Q96" s="28" t="s">
        <v>395</v>
      </c>
      <c r="R96" s="28" t="s">
        <v>84</v>
      </c>
      <c r="S96" s="30" t="s">
        <v>396</v>
      </c>
      <c r="T96" s="35">
        <v>0</v>
      </c>
      <c r="U96" s="28">
        <v>0</v>
      </c>
      <c r="V96" s="28" t="s">
        <v>74</v>
      </c>
      <c r="W96" s="28"/>
      <c r="X96" s="28"/>
      <c r="Y96" s="28"/>
      <c r="Z96" s="28"/>
    </row>
    <row r="97" spans="1:26" s="29" customFormat="1" x14ac:dyDescent="0.25">
      <c r="A97" s="28" t="s">
        <v>47</v>
      </c>
      <c r="B97" s="28" t="s">
        <v>16</v>
      </c>
      <c r="C97" s="28" t="s">
        <v>75</v>
      </c>
      <c r="D97" s="28">
        <v>169</v>
      </c>
      <c r="E97" s="28" t="s">
        <v>397</v>
      </c>
      <c r="F97" s="30" t="s">
        <v>77</v>
      </c>
      <c r="G97" s="31">
        <v>170171.75</v>
      </c>
      <c r="H97" s="32">
        <v>2</v>
      </c>
      <c r="I97" s="33">
        <v>2.699999990321543E-2</v>
      </c>
      <c r="J97" s="28" t="s">
        <v>78</v>
      </c>
      <c r="K97" s="28" t="s">
        <v>79</v>
      </c>
      <c r="L97" s="28">
        <v>1</v>
      </c>
      <c r="M97" s="28" t="s">
        <v>80</v>
      </c>
      <c r="N97" s="28" t="s">
        <v>99</v>
      </c>
      <c r="O97" s="34">
        <v>42913</v>
      </c>
      <c r="P97" s="28" t="s">
        <v>398</v>
      </c>
      <c r="Q97" s="28" t="s">
        <v>399</v>
      </c>
      <c r="R97" s="28" t="s">
        <v>84</v>
      </c>
      <c r="S97" s="30" t="s">
        <v>400</v>
      </c>
      <c r="T97" s="35">
        <v>0</v>
      </c>
      <c r="U97" s="28">
        <v>0</v>
      </c>
      <c r="V97" s="28" t="s">
        <v>74</v>
      </c>
      <c r="W97" s="28"/>
      <c r="X97" s="28"/>
      <c r="Y97" s="28"/>
      <c r="Z97" s="28"/>
    </row>
    <row r="98" spans="1:26" s="29" customFormat="1" x14ac:dyDescent="0.25">
      <c r="A98" s="28" t="s">
        <v>47</v>
      </c>
      <c r="B98" s="28" t="s">
        <v>16</v>
      </c>
      <c r="C98" s="28" t="s">
        <v>75</v>
      </c>
      <c r="D98" s="28">
        <v>169</v>
      </c>
      <c r="E98" s="28" t="s">
        <v>401</v>
      </c>
      <c r="F98" s="30" t="s">
        <v>77</v>
      </c>
      <c r="G98" s="31">
        <v>5502219.9400000004</v>
      </c>
      <c r="H98" s="32">
        <v>2</v>
      </c>
      <c r="I98" s="33">
        <v>0.87300000057277438</v>
      </c>
      <c r="J98" s="28" t="s">
        <v>78</v>
      </c>
      <c r="K98" s="28" t="s">
        <v>88</v>
      </c>
      <c r="L98" s="28">
        <v>1</v>
      </c>
      <c r="M98" s="28" t="s">
        <v>89</v>
      </c>
      <c r="N98" s="28" t="s">
        <v>99</v>
      </c>
      <c r="O98" s="34">
        <v>42913</v>
      </c>
      <c r="P98" s="28" t="s">
        <v>825</v>
      </c>
      <c r="Q98" s="28" t="s">
        <v>902</v>
      </c>
      <c r="R98" s="28" t="s">
        <v>84</v>
      </c>
      <c r="S98" s="30" t="s">
        <v>403</v>
      </c>
      <c r="T98" s="35">
        <v>0</v>
      </c>
      <c r="U98" s="28">
        <v>0</v>
      </c>
      <c r="V98" s="28" t="s">
        <v>74</v>
      </c>
      <c r="W98" s="28"/>
      <c r="X98" s="28"/>
      <c r="Y98" s="28"/>
      <c r="Z98" s="28"/>
    </row>
    <row r="99" spans="1:26" s="29" customFormat="1" x14ac:dyDescent="0.25">
      <c r="A99" s="28" t="s">
        <v>47</v>
      </c>
      <c r="B99" s="28" t="s">
        <v>16</v>
      </c>
      <c r="C99" s="28" t="s">
        <v>75</v>
      </c>
      <c r="D99" s="28">
        <v>169</v>
      </c>
      <c r="E99" s="28" t="s">
        <v>404</v>
      </c>
      <c r="F99" s="30" t="s">
        <v>77</v>
      </c>
      <c r="G99" s="31">
        <v>630265.74</v>
      </c>
      <c r="H99" s="32">
        <v>1</v>
      </c>
      <c r="I99" s="33">
        <v>9.99999995240103E-2</v>
      </c>
      <c r="J99" s="28" t="s">
        <v>97</v>
      </c>
      <c r="K99" s="28" t="s">
        <v>88</v>
      </c>
      <c r="L99" s="28">
        <v>1</v>
      </c>
      <c r="M99" s="28" t="s">
        <v>98</v>
      </c>
      <c r="N99" s="28" t="s">
        <v>99</v>
      </c>
      <c r="O99" s="34">
        <v>42913</v>
      </c>
      <c r="P99" s="28" t="s">
        <v>405</v>
      </c>
      <c r="Q99" s="28" t="s">
        <v>406</v>
      </c>
      <c r="R99" s="28" t="s">
        <v>84</v>
      </c>
      <c r="S99" s="30" t="s">
        <v>407</v>
      </c>
      <c r="T99" s="35">
        <v>0</v>
      </c>
      <c r="U99" s="28">
        <v>0</v>
      </c>
      <c r="V99" s="28" t="s">
        <v>74</v>
      </c>
      <c r="W99" s="28"/>
      <c r="X99" s="28"/>
      <c r="Y99" s="28"/>
      <c r="Z99" s="28"/>
    </row>
    <row r="100" spans="1:26" s="29" customFormat="1" x14ac:dyDescent="0.25">
      <c r="A100" s="28" t="s">
        <v>47</v>
      </c>
      <c r="B100" s="28" t="s">
        <v>15</v>
      </c>
      <c r="C100" s="28" t="s">
        <v>75</v>
      </c>
      <c r="D100" s="28">
        <v>169</v>
      </c>
      <c r="E100" s="28" t="s">
        <v>408</v>
      </c>
      <c r="F100" s="30" t="s">
        <v>77</v>
      </c>
      <c r="G100" s="31">
        <v>255257.63</v>
      </c>
      <c r="H100" s="32">
        <v>2</v>
      </c>
      <c r="I100" s="33">
        <v>2.700000044637256E-2</v>
      </c>
      <c r="J100" s="28" t="s">
        <v>78</v>
      </c>
      <c r="K100" s="28" t="s">
        <v>79</v>
      </c>
      <c r="L100" s="28">
        <v>1</v>
      </c>
      <c r="M100" s="28" t="s">
        <v>80</v>
      </c>
      <c r="N100" s="28" t="s">
        <v>81</v>
      </c>
      <c r="O100" s="34">
        <v>42913</v>
      </c>
      <c r="P100" s="28" t="s">
        <v>409</v>
      </c>
      <c r="Q100" s="28" t="s">
        <v>410</v>
      </c>
      <c r="R100" s="28" t="s">
        <v>84</v>
      </c>
      <c r="S100" s="30"/>
      <c r="T100" s="35">
        <v>255257.63</v>
      </c>
      <c r="U100" s="28">
        <v>2.700000044637256E-2</v>
      </c>
      <c r="V100" s="28" t="s">
        <v>86</v>
      </c>
      <c r="W100" s="28"/>
      <c r="X100" s="28"/>
      <c r="Y100" s="28"/>
      <c r="Z100" s="28"/>
    </row>
    <row r="101" spans="1:26" s="29" customFormat="1" x14ac:dyDescent="0.25">
      <c r="A101" s="28" t="s">
        <v>47</v>
      </c>
      <c r="B101" s="28" t="s">
        <v>15</v>
      </c>
      <c r="C101" s="28" t="s">
        <v>75</v>
      </c>
      <c r="D101" s="28">
        <v>169</v>
      </c>
      <c r="E101" s="28" t="s">
        <v>411</v>
      </c>
      <c r="F101" s="30" t="s">
        <v>77</v>
      </c>
      <c r="G101" s="31">
        <v>8253329.9000000004</v>
      </c>
      <c r="H101" s="32">
        <v>2</v>
      </c>
      <c r="I101" s="33">
        <v>0.87299999997672939</v>
      </c>
      <c r="J101" s="28" t="s">
        <v>78</v>
      </c>
      <c r="K101" s="28" t="s">
        <v>88</v>
      </c>
      <c r="L101" s="28">
        <v>1</v>
      </c>
      <c r="M101" s="28" t="s">
        <v>89</v>
      </c>
      <c r="N101" s="28" t="s">
        <v>81</v>
      </c>
      <c r="O101" s="34">
        <v>42913</v>
      </c>
      <c r="P101" s="28" t="s">
        <v>412</v>
      </c>
      <c r="Q101" s="28" t="s">
        <v>413</v>
      </c>
      <c r="R101" s="28" t="s">
        <v>84</v>
      </c>
      <c r="S101" s="30"/>
      <c r="T101" s="35">
        <v>8253329.9000000004</v>
      </c>
      <c r="U101" s="28">
        <v>0.87299999997672939</v>
      </c>
      <c r="V101" s="28" t="s">
        <v>86</v>
      </c>
      <c r="W101" s="28"/>
      <c r="X101" s="28"/>
      <c r="Y101" s="28"/>
      <c r="Z101" s="28"/>
    </row>
    <row r="102" spans="1:26" s="29" customFormat="1" x14ac:dyDescent="0.25">
      <c r="A102" s="28" t="s">
        <v>47</v>
      </c>
      <c r="B102" s="28" t="s">
        <v>15</v>
      </c>
      <c r="C102" s="28" t="s">
        <v>75</v>
      </c>
      <c r="D102" s="28">
        <v>169</v>
      </c>
      <c r="E102" s="28" t="s">
        <v>414</v>
      </c>
      <c r="F102" s="30" t="s">
        <v>77</v>
      </c>
      <c r="G102" s="31">
        <v>945398.62</v>
      </c>
      <c r="H102" s="32">
        <v>1</v>
      </c>
      <c r="I102" s="33">
        <v>0.10000000063465292</v>
      </c>
      <c r="J102" s="28" t="s">
        <v>97</v>
      </c>
      <c r="K102" s="28" t="s">
        <v>88</v>
      </c>
      <c r="L102" s="28">
        <v>1</v>
      </c>
      <c r="M102" s="28" t="s">
        <v>98</v>
      </c>
      <c r="N102" s="28" t="s">
        <v>99</v>
      </c>
      <c r="O102" s="34">
        <v>42913</v>
      </c>
      <c r="P102" s="28" t="s">
        <v>903</v>
      </c>
      <c r="Q102" s="28" t="s">
        <v>904</v>
      </c>
      <c r="R102" s="28" t="s">
        <v>84</v>
      </c>
      <c r="S102" s="30" t="s">
        <v>407</v>
      </c>
      <c r="T102" s="35">
        <v>0</v>
      </c>
      <c r="U102" s="28">
        <v>0</v>
      </c>
      <c r="V102" s="28" t="s">
        <v>74</v>
      </c>
      <c r="W102" s="28"/>
      <c r="X102" s="28"/>
      <c r="Y102" s="28"/>
      <c r="Z102" s="28"/>
    </row>
    <row r="103" spans="1:26" s="29" customFormat="1" x14ac:dyDescent="0.25">
      <c r="A103" s="28" t="s">
        <v>47</v>
      </c>
      <c r="B103" s="28" t="s">
        <v>25</v>
      </c>
      <c r="C103" s="28" t="s">
        <v>75</v>
      </c>
      <c r="D103" s="28">
        <v>169</v>
      </c>
      <c r="E103" s="28" t="s">
        <v>417</v>
      </c>
      <c r="F103" s="30" t="s">
        <v>77</v>
      </c>
      <c r="G103" s="31">
        <v>450023.12</v>
      </c>
      <c r="H103" s="32">
        <v>1</v>
      </c>
      <c r="I103" s="33">
        <v>2.536660504559279E-2</v>
      </c>
      <c r="J103" s="28" t="s">
        <v>78</v>
      </c>
      <c r="K103" s="28" t="s">
        <v>79</v>
      </c>
      <c r="L103" s="28">
        <v>1</v>
      </c>
      <c r="M103" s="28" t="s">
        <v>80</v>
      </c>
      <c r="N103" s="28" t="s">
        <v>81</v>
      </c>
      <c r="O103" s="34">
        <v>42913</v>
      </c>
      <c r="P103" s="28" t="s">
        <v>418</v>
      </c>
      <c r="Q103" s="28" t="s">
        <v>419</v>
      </c>
      <c r="R103" s="28" t="s">
        <v>84</v>
      </c>
      <c r="S103" s="30"/>
      <c r="T103" s="35">
        <v>450023.12</v>
      </c>
      <c r="U103" s="28">
        <v>2.536660504559279E-2</v>
      </c>
      <c r="V103" s="28" t="s">
        <v>74</v>
      </c>
      <c r="W103" s="28"/>
      <c r="X103" s="28"/>
      <c r="Y103" s="28"/>
      <c r="Z103" s="28"/>
    </row>
    <row r="104" spans="1:26" s="29" customFormat="1" x14ac:dyDescent="0.25">
      <c r="A104" s="28" t="s">
        <v>47</v>
      </c>
      <c r="B104" s="28" t="s">
        <v>25</v>
      </c>
      <c r="C104" s="28" t="s">
        <v>75</v>
      </c>
      <c r="D104" s="28">
        <v>169</v>
      </c>
      <c r="E104" s="28" t="s">
        <v>420</v>
      </c>
      <c r="F104" s="30" t="s">
        <v>77</v>
      </c>
      <c r="G104" s="31">
        <v>14190747.449999999</v>
      </c>
      <c r="H104" s="32">
        <v>5</v>
      </c>
      <c r="I104" s="33">
        <v>0.79989464955912271</v>
      </c>
      <c r="J104" s="28" t="s">
        <v>78</v>
      </c>
      <c r="K104" s="28" t="s">
        <v>88</v>
      </c>
      <c r="L104" s="28">
        <v>1</v>
      </c>
      <c r="M104" s="28" t="s">
        <v>89</v>
      </c>
      <c r="N104" s="28" t="s">
        <v>81</v>
      </c>
      <c r="O104" s="34">
        <v>42913</v>
      </c>
      <c r="P104" s="28" t="s">
        <v>421</v>
      </c>
      <c r="Q104" s="28" t="s">
        <v>422</v>
      </c>
      <c r="R104" s="28" t="s">
        <v>84</v>
      </c>
      <c r="S104" s="30" t="s">
        <v>423</v>
      </c>
      <c r="T104" s="35">
        <v>14190747.449999999</v>
      </c>
      <c r="U104" s="28">
        <v>0.79989464955912271</v>
      </c>
      <c r="V104" s="28" t="s">
        <v>86</v>
      </c>
      <c r="W104" s="28"/>
      <c r="X104" s="28"/>
      <c r="Y104" s="28"/>
      <c r="Z104" s="28"/>
    </row>
    <row r="105" spans="1:26" s="29" customFormat="1" x14ac:dyDescent="0.25">
      <c r="A105" s="28" t="s">
        <v>47</v>
      </c>
      <c r="B105" s="28" t="s">
        <v>25</v>
      </c>
      <c r="C105" s="28" t="s">
        <v>75</v>
      </c>
      <c r="D105" s="28">
        <v>169</v>
      </c>
      <c r="E105" s="28" t="s">
        <v>424</v>
      </c>
      <c r="F105" s="30" t="s">
        <v>77</v>
      </c>
      <c r="G105" s="31">
        <v>3100000</v>
      </c>
      <c r="H105" s="32">
        <v>1</v>
      </c>
      <c r="I105" s="33">
        <v>0.17473874595895794</v>
      </c>
      <c r="J105" s="28" t="s">
        <v>97</v>
      </c>
      <c r="K105" s="28" t="s">
        <v>88</v>
      </c>
      <c r="L105" s="28">
        <v>1</v>
      </c>
      <c r="M105" s="28" t="s">
        <v>98</v>
      </c>
      <c r="N105" s="28" t="s">
        <v>99</v>
      </c>
      <c r="O105" s="34">
        <v>42913</v>
      </c>
      <c r="P105" s="28" t="s">
        <v>425</v>
      </c>
      <c r="Q105" s="28" t="s">
        <v>426</v>
      </c>
      <c r="R105" s="28" t="s">
        <v>84</v>
      </c>
      <c r="S105" s="30" t="s">
        <v>427</v>
      </c>
      <c r="T105" s="35">
        <v>0</v>
      </c>
      <c r="U105" s="28">
        <v>0</v>
      </c>
      <c r="V105" s="28" t="s">
        <v>74</v>
      </c>
      <c r="W105" s="28"/>
      <c r="X105" s="28"/>
      <c r="Y105" s="28"/>
      <c r="Z105" s="28"/>
    </row>
    <row r="106" spans="1:26" s="29" customFormat="1" x14ac:dyDescent="0.25">
      <c r="A106" s="28" t="s">
        <v>47</v>
      </c>
      <c r="B106" s="28" t="s">
        <v>19</v>
      </c>
      <c r="C106" s="28" t="s">
        <v>75</v>
      </c>
      <c r="D106" s="28">
        <v>169</v>
      </c>
      <c r="E106" s="28" t="s">
        <v>428</v>
      </c>
      <c r="F106" s="30" t="s">
        <v>77</v>
      </c>
      <c r="G106" s="31">
        <v>50000</v>
      </c>
      <c r="H106" s="32">
        <v>1</v>
      </c>
      <c r="I106" s="33">
        <v>1.8789112496947615E-2</v>
      </c>
      <c r="J106" s="28" t="s">
        <v>78</v>
      </c>
      <c r="K106" s="28" t="s">
        <v>79</v>
      </c>
      <c r="L106" s="28">
        <v>1</v>
      </c>
      <c r="M106" s="28" t="s">
        <v>80</v>
      </c>
      <c r="N106" s="28" t="s">
        <v>81</v>
      </c>
      <c r="O106" s="34">
        <v>42913</v>
      </c>
      <c r="P106" s="28" t="s">
        <v>429</v>
      </c>
      <c r="Q106" s="28" t="s">
        <v>430</v>
      </c>
      <c r="R106" s="28" t="s">
        <v>84</v>
      </c>
      <c r="S106" s="30"/>
      <c r="T106" s="35">
        <v>50000</v>
      </c>
      <c r="U106" s="28">
        <v>1.8789112496947615E-2</v>
      </c>
      <c r="V106" s="28" t="s">
        <v>74</v>
      </c>
      <c r="W106" s="28"/>
      <c r="X106" s="28"/>
      <c r="Y106" s="28"/>
      <c r="Z106" s="28"/>
    </row>
    <row r="107" spans="1:26" s="29" customFormat="1" x14ac:dyDescent="0.25">
      <c r="A107" s="28" t="s">
        <v>47</v>
      </c>
      <c r="B107" s="28" t="s">
        <v>19</v>
      </c>
      <c r="C107" s="28" t="s">
        <v>75</v>
      </c>
      <c r="D107" s="28">
        <v>169</v>
      </c>
      <c r="E107" s="28" t="s">
        <v>431</v>
      </c>
      <c r="F107" s="30" t="s">
        <v>77</v>
      </c>
      <c r="G107" s="31">
        <v>500000</v>
      </c>
      <c r="H107" s="32">
        <v>1</v>
      </c>
      <c r="I107" s="33">
        <v>0.18789112496947613</v>
      </c>
      <c r="J107" s="28" t="s">
        <v>78</v>
      </c>
      <c r="K107" s="28" t="s">
        <v>88</v>
      </c>
      <c r="L107" s="28">
        <v>1</v>
      </c>
      <c r="M107" s="28" t="s">
        <v>89</v>
      </c>
      <c r="N107" s="28" t="s">
        <v>81</v>
      </c>
      <c r="O107" s="34">
        <v>42913</v>
      </c>
      <c r="P107" s="28" t="s">
        <v>432</v>
      </c>
      <c r="Q107" s="28" t="s">
        <v>433</v>
      </c>
      <c r="R107" s="28" t="s">
        <v>84</v>
      </c>
      <c r="S107" s="30"/>
      <c r="T107" s="35">
        <v>500000</v>
      </c>
      <c r="U107" s="28">
        <v>0.18789112496947613</v>
      </c>
      <c r="V107" s="28" t="s">
        <v>74</v>
      </c>
      <c r="W107" s="28"/>
      <c r="X107" s="28"/>
      <c r="Y107" s="28"/>
      <c r="Z107" s="28"/>
    </row>
    <row r="108" spans="1:26" s="29" customFormat="1" x14ac:dyDescent="0.25">
      <c r="A108" s="28" t="s">
        <v>47</v>
      </c>
      <c r="B108" s="28" t="s">
        <v>19</v>
      </c>
      <c r="C108" s="28" t="s">
        <v>75</v>
      </c>
      <c r="D108" s="28">
        <v>169</v>
      </c>
      <c r="E108" s="28" t="s">
        <v>434</v>
      </c>
      <c r="F108" s="30" t="s">
        <v>77</v>
      </c>
      <c r="G108" s="31">
        <v>1000000</v>
      </c>
      <c r="H108" s="32">
        <v>1</v>
      </c>
      <c r="I108" s="33">
        <v>0.37578224993895226</v>
      </c>
      <c r="J108" s="28" t="s">
        <v>78</v>
      </c>
      <c r="K108" s="28" t="s">
        <v>88</v>
      </c>
      <c r="L108" s="28">
        <v>2</v>
      </c>
      <c r="M108" s="28" t="s">
        <v>89</v>
      </c>
      <c r="N108" s="28" t="s">
        <v>81</v>
      </c>
      <c r="O108" s="34">
        <v>42913</v>
      </c>
      <c r="P108" s="28" t="s">
        <v>435</v>
      </c>
      <c r="Q108" s="28" t="s">
        <v>436</v>
      </c>
      <c r="R108" s="28" t="s">
        <v>84</v>
      </c>
      <c r="S108" s="30"/>
      <c r="T108" s="35">
        <v>1000000</v>
      </c>
      <c r="U108" s="28">
        <v>0.37578224993895226</v>
      </c>
      <c r="V108" s="28" t="s">
        <v>74</v>
      </c>
      <c r="W108" s="28"/>
      <c r="X108" s="28"/>
      <c r="Y108" s="28"/>
      <c r="Z108" s="28"/>
    </row>
    <row r="109" spans="1:26" s="29" customFormat="1" x14ac:dyDescent="0.25">
      <c r="A109" s="28" t="s">
        <v>47</v>
      </c>
      <c r="B109" s="28" t="s">
        <v>19</v>
      </c>
      <c r="C109" s="28" t="s">
        <v>75</v>
      </c>
      <c r="D109" s="28">
        <v>169</v>
      </c>
      <c r="E109" s="28" t="s">
        <v>437</v>
      </c>
      <c r="F109" s="30" t="s">
        <v>77</v>
      </c>
      <c r="G109" s="31">
        <v>4000000</v>
      </c>
      <c r="H109" s="32">
        <v>1</v>
      </c>
      <c r="I109" s="33">
        <v>1.503128999755809</v>
      </c>
      <c r="J109" s="28" t="s">
        <v>97</v>
      </c>
      <c r="K109" s="28" t="s">
        <v>88</v>
      </c>
      <c r="L109" s="28">
        <v>1</v>
      </c>
      <c r="M109" s="28" t="s">
        <v>98</v>
      </c>
      <c r="N109" s="28" t="s">
        <v>99</v>
      </c>
      <c r="O109" s="34">
        <v>42913</v>
      </c>
      <c r="P109" s="28" t="s">
        <v>438</v>
      </c>
      <c r="Q109" s="28" t="s">
        <v>439</v>
      </c>
      <c r="R109" s="28" t="s">
        <v>84</v>
      </c>
      <c r="S109" s="30" t="s">
        <v>440</v>
      </c>
      <c r="T109" s="35">
        <v>0</v>
      </c>
      <c r="U109" s="28">
        <v>0</v>
      </c>
      <c r="V109" s="28" t="s">
        <v>74</v>
      </c>
      <c r="W109" s="28"/>
      <c r="X109" s="28"/>
      <c r="Y109" s="28"/>
      <c r="Z109" s="28"/>
    </row>
    <row r="110" spans="1:26" s="29" customFormat="1" x14ac:dyDescent="0.25">
      <c r="A110" s="28" t="s">
        <v>48</v>
      </c>
      <c r="B110" s="28" t="s">
        <v>37</v>
      </c>
      <c r="C110" s="28" t="s">
        <v>75</v>
      </c>
      <c r="D110" s="28">
        <v>169</v>
      </c>
      <c r="E110" s="28" t="s">
        <v>441</v>
      </c>
      <c r="F110" s="30" t="s">
        <v>77</v>
      </c>
      <c r="G110" s="31">
        <v>2149012.1</v>
      </c>
      <c r="H110" s="32">
        <v>5</v>
      </c>
      <c r="I110" s="33">
        <v>4.5000000032456779E-2</v>
      </c>
      <c r="J110" s="28" t="s">
        <v>78</v>
      </c>
      <c r="K110" s="28" t="s">
        <v>79</v>
      </c>
      <c r="L110" s="28">
        <v>1</v>
      </c>
      <c r="M110" s="28" t="s">
        <v>80</v>
      </c>
      <c r="N110" s="28" t="s">
        <v>81</v>
      </c>
      <c r="O110" s="34">
        <v>42913</v>
      </c>
      <c r="P110" s="28" t="s">
        <v>442</v>
      </c>
      <c r="Q110" s="28" t="s">
        <v>443</v>
      </c>
      <c r="R110" s="28" t="s">
        <v>84</v>
      </c>
      <c r="S110" s="30"/>
      <c r="T110" s="35">
        <v>2149012.1</v>
      </c>
      <c r="U110" s="28">
        <v>4.5000000032456779E-2</v>
      </c>
      <c r="V110" s="28" t="s">
        <v>86</v>
      </c>
      <c r="W110" s="28"/>
      <c r="X110" s="28"/>
      <c r="Y110" s="28"/>
      <c r="Z110" s="28"/>
    </row>
    <row r="111" spans="1:26" s="29" customFormat="1" x14ac:dyDescent="0.25">
      <c r="A111" s="28" t="s">
        <v>48</v>
      </c>
      <c r="B111" s="28" t="s">
        <v>37</v>
      </c>
      <c r="C111" s="28" t="s">
        <v>75</v>
      </c>
      <c r="D111" s="28">
        <v>169</v>
      </c>
      <c r="E111" s="28" t="s">
        <v>444</v>
      </c>
      <c r="F111" s="30" t="s">
        <v>77</v>
      </c>
      <c r="G111" s="31">
        <v>2500000</v>
      </c>
      <c r="H111" s="32">
        <v>1</v>
      </c>
      <c r="I111" s="33">
        <v>5.2349635481876509E-2</v>
      </c>
      <c r="J111" s="28" t="s">
        <v>78</v>
      </c>
      <c r="K111" s="28" t="s">
        <v>88</v>
      </c>
      <c r="L111" s="28">
        <v>1</v>
      </c>
      <c r="M111" s="28" t="s">
        <v>204</v>
      </c>
      <c r="N111" s="28" t="s">
        <v>81</v>
      </c>
      <c r="O111" s="34">
        <v>42913</v>
      </c>
      <c r="P111" s="28" t="s">
        <v>445</v>
      </c>
      <c r="Q111" s="28" t="s">
        <v>446</v>
      </c>
      <c r="R111" s="28" t="s">
        <v>84</v>
      </c>
      <c r="S111" s="30" t="s">
        <v>447</v>
      </c>
      <c r="T111" s="35">
        <v>2500000</v>
      </c>
      <c r="U111" s="28">
        <v>5.2349635481876509E-2</v>
      </c>
      <c r="V111" s="28" t="s">
        <v>86</v>
      </c>
      <c r="W111" s="28"/>
      <c r="X111" s="28"/>
      <c r="Y111" s="28"/>
      <c r="Z111" s="28"/>
    </row>
    <row r="112" spans="1:26" s="29" customFormat="1" x14ac:dyDescent="0.25">
      <c r="A112" s="28" t="s">
        <v>48</v>
      </c>
      <c r="B112" s="28" t="s">
        <v>37</v>
      </c>
      <c r="C112" s="28" t="s">
        <v>75</v>
      </c>
      <c r="D112" s="28">
        <v>169</v>
      </c>
      <c r="E112" s="28" t="s">
        <v>448</v>
      </c>
      <c r="F112" s="30" t="s">
        <v>77</v>
      </c>
      <c r="G112" s="31">
        <v>3000000</v>
      </c>
      <c r="H112" s="32">
        <v>1</v>
      </c>
      <c r="I112" s="33">
        <v>6.2819562578251803E-2</v>
      </c>
      <c r="J112" s="28" t="s">
        <v>78</v>
      </c>
      <c r="K112" s="28" t="s">
        <v>88</v>
      </c>
      <c r="L112" s="28">
        <v>2</v>
      </c>
      <c r="M112" s="28" t="s">
        <v>204</v>
      </c>
      <c r="N112" s="28" t="s">
        <v>81</v>
      </c>
      <c r="O112" s="34">
        <v>42913</v>
      </c>
      <c r="P112" s="28" t="s">
        <v>449</v>
      </c>
      <c r="Q112" s="28" t="s">
        <v>450</v>
      </c>
      <c r="R112" s="28" t="s">
        <v>84</v>
      </c>
      <c r="S112" s="30" t="s">
        <v>451</v>
      </c>
      <c r="T112" s="35">
        <v>3000000</v>
      </c>
      <c r="U112" s="28">
        <v>6.2819562578251803E-2</v>
      </c>
      <c r="V112" s="28" t="s">
        <v>86</v>
      </c>
      <c r="W112" s="28"/>
      <c r="X112" s="28"/>
      <c r="Y112" s="28"/>
      <c r="Z112" s="28"/>
    </row>
    <row r="113" spans="1:26" s="29" customFormat="1" x14ac:dyDescent="0.25">
      <c r="A113" s="28" t="s">
        <v>48</v>
      </c>
      <c r="B113" s="28" t="s">
        <v>37</v>
      </c>
      <c r="C113" s="28" t="s">
        <v>75</v>
      </c>
      <c r="D113" s="28">
        <v>169</v>
      </c>
      <c r="E113" s="28" t="s">
        <v>452</v>
      </c>
      <c r="F113" s="30" t="s">
        <v>77</v>
      </c>
      <c r="G113" s="31">
        <v>8886885.8399999999</v>
      </c>
      <c r="H113" s="32">
        <v>1</v>
      </c>
      <c r="I113" s="33">
        <v>0.18609009371721996</v>
      </c>
      <c r="J113" s="28" t="s">
        <v>78</v>
      </c>
      <c r="K113" s="28" t="s">
        <v>88</v>
      </c>
      <c r="L113" s="28">
        <v>3</v>
      </c>
      <c r="M113" s="28" t="s">
        <v>223</v>
      </c>
      <c r="N113" s="28" t="s">
        <v>81</v>
      </c>
      <c r="O113" s="34">
        <v>42913</v>
      </c>
      <c r="P113" s="28" t="s">
        <v>453</v>
      </c>
      <c r="Q113" s="28" t="s">
        <v>454</v>
      </c>
      <c r="R113" s="28" t="s">
        <v>84</v>
      </c>
      <c r="S113" s="30"/>
      <c r="T113" s="35">
        <v>8886885.8399999999</v>
      </c>
      <c r="U113" s="28">
        <v>0.18609009371721996</v>
      </c>
      <c r="V113" s="28" t="s">
        <v>86</v>
      </c>
      <c r="W113" s="28"/>
      <c r="X113" s="28"/>
      <c r="Y113" s="28"/>
      <c r="Z113" s="28"/>
    </row>
    <row r="114" spans="1:26" s="29" customFormat="1" x14ac:dyDescent="0.25">
      <c r="A114" s="28" t="s">
        <v>48</v>
      </c>
      <c r="B114" s="28" t="s">
        <v>37</v>
      </c>
      <c r="C114" s="28" t="s">
        <v>75</v>
      </c>
      <c r="D114" s="28">
        <v>169</v>
      </c>
      <c r="E114" s="28" t="s">
        <v>455</v>
      </c>
      <c r="F114" s="30" t="s">
        <v>77</v>
      </c>
      <c r="G114" s="31">
        <v>492445.15</v>
      </c>
      <c r="H114" s="32">
        <v>1</v>
      </c>
      <c r="I114" s="33">
        <v>1.03117296389272E-2</v>
      </c>
      <c r="J114" s="28" t="s">
        <v>78</v>
      </c>
      <c r="K114" s="28" t="s">
        <v>88</v>
      </c>
      <c r="L114" s="28">
        <v>4</v>
      </c>
      <c r="M114" s="28" t="s">
        <v>223</v>
      </c>
      <c r="N114" s="28" t="s">
        <v>81</v>
      </c>
      <c r="O114" s="34">
        <v>42913</v>
      </c>
      <c r="P114" s="28" t="s">
        <v>456</v>
      </c>
      <c r="Q114" s="28" t="s">
        <v>457</v>
      </c>
      <c r="R114" s="28" t="s">
        <v>84</v>
      </c>
      <c r="S114" s="30" t="s">
        <v>447</v>
      </c>
      <c r="T114" s="35">
        <v>492445.15</v>
      </c>
      <c r="U114" s="28">
        <v>1.03117296389272E-2</v>
      </c>
      <c r="V114" s="28" t="s">
        <v>86</v>
      </c>
      <c r="W114" s="28"/>
      <c r="X114" s="28"/>
      <c r="Y114" s="28"/>
      <c r="Z114" s="28"/>
    </row>
    <row r="115" spans="1:26" s="29" customFormat="1" x14ac:dyDescent="0.25">
      <c r="A115" s="28" t="s">
        <v>48</v>
      </c>
      <c r="B115" s="28" t="s">
        <v>37</v>
      </c>
      <c r="C115" s="28" t="s">
        <v>75</v>
      </c>
      <c r="D115" s="28">
        <v>169</v>
      </c>
      <c r="E115" s="28" t="s">
        <v>458</v>
      </c>
      <c r="F115" s="30" t="s">
        <v>77</v>
      </c>
      <c r="G115" s="31">
        <v>350000</v>
      </c>
      <c r="H115" s="32">
        <v>1</v>
      </c>
      <c r="I115" s="33">
        <v>7.3289489674627107E-3</v>
      </c>
      <c r="J115" s="28" t="s">
        <v>78</v>
      </c>
      <c r="K115" s="28" t="s">
        <v>88</v>
      </c>
      <c r="L115" s="28">
        <v>5</v>
      </c>
      <c r="M115" s="28" t="s">
        <v>223</v>
      </c>
      <c r="N115" s="28" t="s">
        <v>81</v>
      </c>
      <c r="O115" s="34">
        <v>42913</v>
      </c>
      <c r="P115" s="28" t="s">
        <v>459</v>
      </c>
      <c r="Q115" s="28" t="s">
        <v>460</v>
      </c>
      <c r="R115" s="28" t="s">
        <v>84</v>
      </c>
      <c r="S115" s="30" t="s">
        <v>451</v>
      </c>
      <c r="T115" s="35">
        <v>350000</v>
      </c>
      <c r="U115" s="28">
        <v>7.3289489674627107E-3</v>
      </c>
      <c r="V115" s="28" t="s">
        <v>86</v>
      </c>
      <c r="W115" s="28"/>
      <c r="X115" s="28"/>
      <c r="Y115" s="28"/>
      <c r="Z115" s="28"/>
    </row>
    <row r="116" spans="1:26" s="29" customFormat="1" x14ac:dyDescent="0.25">
      <c r="A116" s="28" t="s">
        <v>48</v>
      </c>
      <c r="B116" s="28" t="s">
        <v>37</v>
      </c>
      <c r="C116" s="28" t="s">
        <v>75</v>
      </c>
      <c r="D116" s="28">
        <v>169</v>
      </c>
      <c r="E116" s="28" t="s">
        <v>905</v>
      </c>
      <c r="F116" s="30" t="s">
        <v>77</v>
      </c>
      <c r="G116" s="31">
        <v>750424.5</v>
      </c>
      <c r="H116" s="32">
        <v>1</v>
      </c>
      <c r="I116" s="33">
        <v>1.5713779612667775E-2</v>
      </c>
      <c r="J116" s="28" t="s">
        <v>78</v>
      </c>
      <c r="K116" s="28" t="s">
        <v>88</v>
      </c>
      <c r="L116" s="28">
        <v>6</v>
      </c>
      <c r="M116" s="28" t="s">
        <v>89</v>
      </c>
      <c r="N116" s="28" t="s">
        <v>81</v>
      </c>
      <c r="O116" s="34">
        <v>42913</v>
      </c>
      <c r="P116" s="28" t="s">
        <v>461</v>
      </c>
      <c r="Q116" s="28" t="s">
        <v>462</v>
      </c>
      <c r="R116" s="28" t="s">
        <v>84</v>
      </c>
      <c r="S116" s="30"/>
      <c r="T116" s="35">
        <v>750424.5</v>
      </c>
      <c r="U116" s="28">
        <v>1.5713779612667775E-2</v>
      </c>
      <c r="V116" s="28" t="s">
        <v>86</v>
      </c>
      <c r="W116" s="28"/>
      <c r="X116" s="28"/>
      <c r="Y116" s="28"/>
      <c r="Z116" s="28"/>
    </row>
    <row r="117" spans="1:26" s="29" customFormat="1" x14ac:dyDescent="0.25">
      <c r="A117" s="28" t="s">
        <v>48</v>
      </c>
      <c r="B117" s="28" t="s">
        <v>37</v>
      </c>
      <c r="C117" s="28" t="s">
        <v>75</v>
      </c>
      <c r="D117" s="28">
        <v>169</v>
      </c>
      <c r="E117" s="28" t="s">
        <v>463</v>
      </c>
      <c r="F117" s="30" t="s">
        <v>77</v>
      </c>
      <c r="G117" s="31">
        <v>5000000</v>
      </c>
      <c r="H117" s="32">
        <v>1</v>
      </c>
      <c r="I117" s="33">
        <v>0.10469927096375302</v>
      </c>
      <c r="J117" s="28" t="s">
        <v>78</v>
      </c>
      <c r="K117" s="28" t="s">
        <v>88</v>
      </c>
      <c r="L117" s="28">
        <v>7</v>
      </c>
      <c r="M117" s="28" t="s">
        <v>89</v>
      </c>
      <c r="N117" s="28" t="s">
        <v>81</v>
      </c>
      <c r="O117" s="34">
        <v>42913</v>
      </c>
      <c r="P117" s="28" t="s">
        <v>464</v>
      </c>
      <c r="Q117" s="28" t="s">
        <v>465</v>
      </c>
      <c r="R117" s="28" t="s">
        <v>84</v>
      </c>
      <c r="S117" s="30"/>
      <c r="T117" s="35">
        <v>5000000</v>
      </c>
      <c r="U117" s="28">
        <v>0.10469927096375302</v>
      </c>
      <c r="V117" s="28" t="s">
        <v>86</v>
      </c>
      <c r="W117" s="28"/>
      <c r="X117" s="28"/>
      <c r="Y117" s="28"/>
      <c r="Z117" s="28"/>
    </row>
    <row r="118" spans="1:26" s="29" customFormat="1" x14ac:dyDescent="0.25">
      <c r="A118" s="28" t="s">
        <v>48</v>
      </c>
      <c r="B118" s="28" t="s">
        <v>37</v>
      </c>
      <c r="C118" s="28" t="s">
        <v>75</v>
      </c>
      <c r="D118" s="28">
        <v>169</v>
      </c>
      <c r="E118" s="28" t="s">
        <v>466</v>
      </c>
      <c r="F118" s="30" t="s">
        <v>77</v>
      </c>
      <c r="G118" s="31">
        <v>1500000</v>
      </c>
      <c r="H118" s="32">
        <v>65</v>
      </c>
      <c r="I118" s="33">
        <v>3.1409781289125902E-2</v>
      </c>
      <c r="J118" s="28" t="s">
        <v>78</v>
      </c>
      <c r="K118" s="28" t="s">
        <v>88</v>
      </c>
      <c r="L118" s="28">
        <v>8</v>
      </c>
      <c r="M118" s="28" t="s">
        <v>89</v>
      </c>
      <c r="N118" s="28" t="s">
        <v>81</v>
      </c>
      <c r="O118" s="34">
        <v>42913</v>
      </c>
      <c r="P118" s="28" t="s">
        <v>467</v>
      </c>
      <c r="Q118" s="28" t="s">
        <v>468</v>
      </c>
      <c r="R118" s="28" t="s">
        <v>84</v>
      </c>
      <c r="S118" s="30"/>
      <c r="T118" s="35">
        <v>1500000</v>
      </c>
      <c r="U118" s="28">
        <v>3.1409781289125902E-2</v>
      </c>
      <c r="V118" s="28" t="s">
        <v>86</v>
      </c>
      <c r="W118" s="28"/>
      <c r="X118" s="28"/>
      <c r="Y118" s="28"/>
      <c r="Z118" s="28"/>
    </row>
    <row r="119" spans="1:26" s="29" customFormat="1" x14ac:dyDescent="0.25">
      <c r="A119" s="28" t="s">
        <v>48</v>
      </c>
      <c r="B119" s="28" t="s">
        <v>37</v>
      </c>
      <c r="C119" s="28" t="s">
        <v>75</v>
      </c>
      <c r="D119" s="28">
        <v>169</v>
      </c>
      <c r="E119" s="28" t="s">
        <v>469</v>
      </c>
      <c r="F119" s="30" t="s">
        <v>113</v>
      </c>
      <c r="G119" s="31">
        <v>4775582.4400000004</v>
      </c>
      <c r="H119" s="32">
        <v>1</v>
      </c>
      <c r="I119" s="33">
        <v>9.9999999979060158E-2</v>
      </c>
      <c r="J119" s="28" t="s">
        <v>97</v>
      </c>
      <c r="K119" s="28" t="s">
        <v>88</v>
      </c>
      <c r="L119" s="28">
        <v>1</v>
      </c>
      <c r="M119" s="28" t="s">
        <v>80</v>
      </c>
      <c r="N119" s="28" t="s">
        <v>81</v>
      </c>
      <c r="O119" s="34">
        <v>42913</v>
      </c>
      <c r="P119" s="28" t="s">
        <v>470</v>
      </c>
      <c r="Q119" s="28" t="s">
        <v>471</v>
      </c>
      <c r="R119" s="28" t="s">
        <v>84</v>
      </c>
      <c r="S119" s="30" t="s">
        <v>116</v>
      </c>
      <c r="T119" s="35">
        <v>4775582.4400000004</v>
      </c>
      <c r="U119" s="28">
        <v>9.9999999979060158E-2</v>
      </c>
      <c r="V119" s="28" t="s">
        <v>86</v>
      </c>
      <c r="W119" s="28"/>
      <c r="X119" s="28"/>
      <c r="Y119" s="28"/>
      <c r="Z119" s="28"/>
    </row>
    <row r="120" spans="1:26" s="29" customFormat="1" x14ac:dyDescent="0.25">
      <c r="A120" s="28" t="s">
        <v>47</v>
      </c>
      <c r="B120" s="28" t="s">
        <v>28</v>
      </c>
      <c r="C120" s="28" t="s">
        <v>75</v>
      </c>
      <c r="D120" s="28">
        <v>169</v>
      </c>
      <c r="E120" s="28" t="s">
        <v>472</v>
      </c>
      <c r="F120" s="30" t="s">
        <v>77</v>
      </c>
      <c r="G120" s="31">
        <v>3000000</v>
      </c>
      <c r="H120" s="32">
        <v>12</v>
      </c>
      <c r="I120" s="33">
        <v>4.207771636226193E-2</v>
      </c>
      <c r="J120" s="28" t="s">
        <v>78</v>
      </c>
      <c r="K120" s="28" t="s">
        <v>79</v>
      </c>
      <c r="L120" s="28">
        <v>1</v>
      </c>
      <c r="M120" s="28" t="s">
        <v>80</v>
      </c>
      <c r="N120" s="28" t="s">
        <v>81</v>
      </c>
      <c r="O120" s="34">
        <v>42913</v>
      </c>
      <c r="P120" s="28" t="s">
        <v>473</v>
      </c>
      <c r="Q120" s="28" t="s">
        <v>474</v>
      </c>
      <c r="R120" s="28" t="s">
        <v>84</v>
      </c>
      <c r="S120" s="30"/>
      <c r="T120" s="35">
        <v>3000000</v>
      </c>
      <c r="U120" s="28">
        <v>4.207771636226193E-2</v>
      </c>
      <c r="V120" s="28" t="s">
        <v>74</v>
      </c>
      <c r="W120" s="28"/>
      <c r="X120" s="28"/>
      <c r="Y120" s="28"/>
      <c r="Z120" s="28"/>
    </row>
    <row r="121" spans="1:26" s="29" customFormat="1" x14ac:dyDescent="0.25">
      <c r="A121" s="28" t="s">
        <v>47</v>
      </c>
      <c r="B121" s="28" t="s">
        <v>28</v>
      </c>
      <c r="C121" s="28" t="s">
        <v>75</v>
      </c>
      <c r="D121" s="28">
        <v>169</v>
      </c>
      <c r="E121" s="28" t="s">
        <v>475</v>
      </c>
      <c r="F121" s="30" t="s">
        <v>77</v>
      </c>
      <c r="G121" s="31">
        <v>90000</v>
      </c>
      <c r="H121" s="32">
        <v>2</v>
      </c>
      <c r="I121" s="33">
        <v>1.2623314908678581E-3</v>
      </c>
      <c r="J121" s="28" t="s">
        <v>78</v>
      </c>
      <c r="K121" s="28" t="s">
        <v>79</v>
      </c>
      <c r="L121" s="28">
        <v>2</v>
      </c>
      <c r="M121" s="28" t="s">
        <v>80</v>
      </c>
      <c r="N121" s="28" t="s">
        <v>81</v>
      </c>
      <c r="O121" s="34">
        <v>42913</v>
      </c>
      <c r="P121" s="28" t="s">
        <v>476</v>
      </c>
      <c r="Q121" s="28" t="s">
        <v>477</v>
      </c>
      <c r="R121" s="28" t="s">
        <v>84</v>
      </c>
      <c r="S121" s="30"/>
      <c r="T121" s="35">
        <v>90000</v>
      </c>
      <c r="U121" s="28">
        <v>1.2623314908678581E-3</v>
      </c>
      <c r="V121" s="28" t="s">
        <v>74</v>
      </c>
      <c r="W121" s="28"/>
      <c r="X121" s="28"/>
      <c r="Y121" s="28"/>
      <c r="Z121" s="28"/>
    </row>
    <row r="122" spans="1:26" s="29" customFormat="1" x14ac:dyDescent="0.25">
      <c r="A122" s="28" t="s">
        <v>47</v>
      </c>
      <c r="B122" s="28" t="s">
        <v>28</v>
      </c>
      <c r="C122" s="28" t="s">
        <v>75</v>
      </c>
      <c r="D122" s="28">
        <v>169</v>
      </c>
      <c r="E122" s="28" t="s">
        <v>478</v>
      </c>
      <c r="F122" s="30" t="s">
        <v>77</v>
      </c>
      <c r="G122" s="31">
        <v>61005149.390000001</v>
      </c>
      <c r="H122" s="32">
        <v>1</v>
      </c>
      <c r="I122" s="33">
        <v>0.85565245755661212</v>
      </c>
      <c r="J122" s="28" t="s">
        <v>78</v>
      </c>
      <c r="K122" s="28" t="s">
        <v>88</v>
      </c>
      <c r="L122" s="28">
        <v>1</v>
      </c>
      <c r="M122" s="28" t="s">
        <v>89</v>
      </c>
      <c r="N122" s="28" t="s">
        <v>81</v>
      </c>
      <c r="O122" s="34">
        <v>42913</v>
      </c>
      <c r="P122" s="28" t="s">
        <v>479</v>
      </c>
      <c r="Q122" s="28" t="s">
        <v>480</v>
      </c>
      <c r="R122" s="28" t="s">
        <v>84</v>
      </c>
      <c r="S122" s="30" t="s">
        <v>481</v>
      </c>
      <c r="T122" s="35">
        <v>56149686.07</v>
      </c>
      <c r="U122" s="28">
        <v>0.78755018809450339</v>
      </c>
      <c r="V122" s="28" t="s">
        <v>74</v>
      </c>
      <c r="W122" s="28"/>
      <c r="X122" s="28"/>
      <c r="Y122" s="28"/>
      <c r="Z122" s="28"/>
    </row>
    <row r="123" spans="1:26" s="29" customFormat="1" x14ac:dyDescent="0.25">
      <c r="A123" s="28" t="s">
        <v>47</v>
      </c>
      <c r="B123" s="28" t="s">
        <v>28</v>
      </c>
      <c r="C123" s="28" t="s">
        <v>75</v>
      </c>
      <c r="D123" s="28">
        <v>169</v>
      </c>
      <c r="E123" s="28" t="s">
        <v>482</v>
      </c>
      <c r="F123" s="30" t="s">
        <v>77</v>
      </c>
      <c r="G123" s="31">
        <v>1882064.79</v>
      </c>
      <c r="H123" s="32">
        <v>1</v>
      </c>
      <c r="I123" s="33">
        <v>2.6397662803006688E-2</v>
      </c>
      <c r="J123" s="28" t="s">
        <v>78</v>
      </c>
      <c r="K123" s="28" t="s">
        <v>88</v>
      </c>
      <c r="L123" s="28">
        <v>2</v>
      </c>
      <c r="M123" s="28" t="s">
        <v>89</v>
      </c>
      <c r="N123" s="28" t="s">
        <v>81</v>
      </c>
      <c r="O123" s="34">
        <v>42913</v>
      </c>
      <c r="P123" s="28" t="s">
        <v>483</v>
      </c>
      <c r="Q123" s="28" t="s">
        <v>484</v>
      </c>
      <c r="R123" s="28" t="s">
        <v>84</v>
      </c>
      <c r="S123" s="30"/>
      <c r="T123" s="35">
        <v>1882064.79</v>
      </c>
      <c r="U123" s="28">
        <v>2.6397662803006688E-2</v>
      </c>
      <c r="V123" s="28" t="s">
        <v>74</v>
      </c>
      <c r="W123" s="28"/>
      <c r="X123" s="28"/>
      <c r="Y123" s="28"/>
      <c r="Z123" s="28"/>
    </row>
    <row r="124" spans="1:26" s="29" customFormat="1" x14ac:dyDescent="0.25">
      <c r="A124" s="28" t="s">
        <v>47</v>
      </c>
      <c r="B124" s="28" t="s">
        <v>28</v>
      </c>
      <c r="C124" s="28" t="s">
        <v>75</v>
      </c>
      <c r="D124" s="28">
        <v>169</v>
      </c>
      <c r="E124" s="28" t="s">
        <v>485</v>
      </c>
      <c r="F124" s="30" t="s">
        <v>77</v>
      </c>
      <c r="G124" s="31">
        <v>3045229.52</v>
      </c>
      <c r="H124" s="32">
        <v>1</v>
      </c>
      <c r="I124" s="33">
        <v>4.2712101333515683E-2</v>
      </c>
      <c r="J124" s="28" t="s">
        <v>78</v>
      </c>
      <c r="K124" s="28" t="s">
        <v>88</v>
      </c>
      <c r="L124" s="28">
        <v>3</v>
      </c>
      <c r="M124" s="28" t="s">
        <v>89</v>
      </c>
      <c r="N124" s="28" t="s">
        <v>81</v>
      </c>
      <c r="O124" s="34">
        <v>42913</v>
      </c>
      <c r="P124" s="28" t="s">
        <v>486</v>
      </c>
      <c r="Q124" s="28" t="s">
        <v>487</v>
      </c>
      <c r="R124" s="28" t="s">
        <v>84</v>
      </c>
      <c r="S124" s="30"/>
      <c r="T124" s="35">
        <v>3045229.52</v>
      </c>
      <c r="U124" s="28">
        <v>4.2712101333515683E-2</v>
      </c>
      <c r="V124" s="28" t="s">
        <v>74</v>
      </c>
      <c r="W124" s="28"/>
      <c r="X124" s="28"/>
      <c r="Y124" s="28"/>
      <c r="Z124" s="28"/>
    </row>
    <row r="125" spans="1:26" s="29" customFormat="1" x14ac:dyDescent="0.25">
      <c r="A125" s="28" t="s">
        <v>47</v>
      </c>
      <c r="B125" s="28" t="s">
        <v>28</v>
      </c>
      <c r="C125" s="28" t="s">
        <v>75</v>
      </c>
      <c r="D125" s="28">
        <v>169</v>
      </c>
      <c r="E125" s="28"/>
      <c r="F125" s="30" t="s">
        <v>77</v>
      </c>
      <c r="G125" s="31">
        <v>2226720</v>
      </c>
      <c r="H125" s="32">
        <v>1</v>
      </c>
      <c r="I125" s="33">
        <v>3.1231764192725296E-2</v>
      </c>
      <c r="J125" s="28" t="s">
        <v>97</v>
      </c>
      <c r="K125" s="28" t="s">
        <v>88</v>
      </c>
      <c r="L125" s="28">
        <v>1</v>
      </c>
      <c r="M125" s="28" t="s">
        <v>98</v>
      </c>
      <c r="N125" s="28" t="s">
        <v>99</v>
      </c>
      <c r="O125" s="34">
        <v>42913</v>
      </c>
      <c r="P125" s="28" t="s">
        <v>488</v>
      </c>
      <c r="Q125" s="28" t="s">
        <v>489</v>
      </c>
      <c r="R125" s="28" t="s">
        <v>84</v>
      </c>
      <c r="S125" s="30" t="s">
        <v>490</v>
      </c>
      <c r="T125" s="35">
        <v>0</v>
      </c>
      <c r="U125" s="28">
        <v>0</v>
      </c>
      <c r="V125" s="28" t="s">
        <v>74</v>
      </c>
      <c r="W125" s="28"/>
      <c r="X125" s="28"/>
      <c r="Y125" s="28"/>
      <c r="Z125" s="28"/>
    </row>
    <row r="126" spans="1:26" s="29" customFormat="1" x14ac:dyDescent="0.25">
      <c r="A126" s="28" t="s">
        <v>48</v>
      </c>
      <c r="B126" s="28" t="s">
        <v>40</v>
      </c>
      <c r="C126" s="28" t="s">
        <v>75</v>
      </c>
      <c r="D126" s="28">
        <v>169</v>
      </c>
      <c r="E126" s="28" t="s">
        <v>491</v>
      </c>
      <c r="F126" s="30" t="s">
        <v>77</v>
      </c>
      <c r="G126" s="31">
        <v>45000</v>
      </c>
      <c r="H126" s="32">
        <v>1</v>
      </c>
      <c r="I126" s="33">
        <v>7.1398454540468337E-3</v>
      </c>
      <c r="J126" s="28" t="s">
        <v>78</v>
      </c>
      <c r="K126" s="28" t="s">
        <v>79</v>
      </c>
      <c r="L126" s="28">
        <v>1</v>
      </c>
      <c r="M126" s="28" t="s">
        <v>80</v>
      </c>
      <c r="N126" s="28" t="s">
        <v>81</v>
      </c>
      <c r="O126" s="34">
        <v>42913</v>
      </c>
      <c r="P126" s="28" t="s">
        <v>492</v>
      </c>
      <c r="Q126" s="28" t="s">
        <v>493</v>
      </c>
      <c r="R126" s="28" t="s">
        <v>84</v>
      </c>
      <c r="S126" s="30"/>
      <c r="T126" s="35">
        <v>45000</v>
      </c>
      <c r="U126" s="28">
        <v>7.1398454540468337E-3</v>
      </c>
      <c r="V126" s="28" t="s">
        <v>74</v>
      </c>
      <c r="W126" s="28"/>
      <c r="X126" s="28"/>
      <c r="Y126" s="28"/>
      <c r="Z126" s="28"/>
    </row>
    <row r="127" spans="1:26" s="29" customFormat="1" x14ac:dyDescent="0.25">
      <c r="A127" s="28" t="s">
        <v>48</v>
      </c>
      <c r="B127" s="28" t="s">
        <v>40</v>
      </c>
      <c r="C127" s="28" t="s">
        <v>75</v>
      </c>
      <c r="D127" s="28">
        <v>169</v>
      </c>
      <c r="E127" s="28" t="s">
        <v>494</v>
      </c>
      <c r="F127" s="30" t="s">
        <v>77</v>
      </c>
      <c r="G127" s="31">
        <v>45000</v>
      </c>
      <c r="H127" s="32">
        <v>1</v>
      </c>
      <c r="I127" s="33">
        <v>7.1398454540468337E-3</v>
      </c>
      <c r="J127" s="28" t="s">
        <v>78</v>
      </c>
      <c r="K127" s="28" t="s">
        <v>79</v>
      </c>
      <c r="L127" s="28">
        <v>2</v>
      </c>
      <c r="M127" s="28" t="s">
        <v>80</v>
      </c>
      <c r="N127" s="28" t="s">
        <v>81</v>
      </c>
      <c r="O127" s="34">
        <v>42913</v>
      </c>
      <c r="P127" s="28" t="s">
        <v>495</v>
      </c>
      <c r="Q127" s="28" t="s">
        <v>496</v>
      </c>
      <c r="R127" s="28" t="s">
        <v>84</v>
      </c>
      <c r="S127" s="30"/>
      <c r="T127" s="35">
        <v>45000</v>
      </c>
      <c r="U127" s="28">
        <v>7.1398454540468337E-3</v>
      </c>
      <c r="V127" s="28" t="s">
        <v>74</v>
      </c>
      <c r="W127" s="28"/>
      <c r="X127" s="28"/>
      <c r="Y127" s="28"/>
      <c r="Z127" s="28"/>
    </row>
    <row r="128" spans="1:26" s="29" customFormat="1" x14ac:dyDescent="0.25">
      <c r="A128" s="28" t="s">
        <v>48</v>
      </c>
      <c r="B128" s="28" t="s">
        <v>40</v>
      </c>
      <c r="C128" s="28" t="s">
        <v>75</v>
      </c>
      <c r="D128" s="28">
        <v>169</v>
      </c>
      <c r="E128" s="28" t="s">
        <v>497</v>
      </c>
      <c r="F128" s="30" t="s">
        <v>77</v>
      </c>
      <c r="G128" s="31">
        <v>45000</v>
      </c>
      <c r="H128" s="32">
        <v>1</v>
      </c>
      <c r="I128" s="33">
        <v>7.1398454540468337E-3</v>
      </c>
      <c r="J128" s="28" t="s">
        <v>78</v>
      </c>
      <c r="K128" s="28" t="s">
        <v>79</v>
      </c>
      <c r="L128" s="28">
        <v>3</v>
      </c>
      <c r="M128" s="28" t="s">
        <v>80</v>
      </c>
      <c r="N128" s="28" t="s">
        <v>81</v>
      </c>
      <c r="O128" s="34">
        <v>42913</v>
      </c>
      <c r="P128" s="28" t="s">
        <v>498</v>
      </c>
      <c r="Q128" s="28" t="s">
        <v>499</v>
      </c>
      <c r="R128" s="28" t="s">
        <v>84</v>
      </c>
      <c r="S128" s="30"/>
      <c r="T128" s="35">
        <v>45000</v>
      </c>
      <c r="U128" s="28">
        <v>7.1398454540468337E-3</v>
      </c>
      <c r="V128" s="28" t="s">
        <v>74</v>
      </c>
      <c r="W128" s="28"/>
      <c r="X128" s="28"/>
      <c r="Y128" s="28"/>
      <c r="Z128" s="28"/>
    </row>
    <row r="129" spans="1:26" s="29" customFormat="1" x14ac:dyDescent="0.25">
      <c r="A129" s="28" t="s">
        <v>48</v>
      </c>
      <c r="B129" s="28" t="s">
        <v>40</v>
      </c>
      <c r="C129" s="28" t="s">
        <v>75</v>
      </c>
      <c r="D129" s="28">
        <v>169</v>
      </c>
      <c r="E129" s="28" t="s">
        <v>500</v>
      </c>
      <c r="F129" s="30" t="s">
        <v>77</v>
      </c>
      <c r="G129" s="31">
        <v>45000</v>
      </c>
      <c r="H129" s="32">
        <v>1</v>
      </c>
      <c r="I129" s="33">
        <v>7.1398454540468337E-3</v>
      </c>
      <c r="J129" s="28" t="s">
        <v>78</v>
      </c>
      <c r="K129" s="28" t="s">
        <v>79</v>
      </c>
      <c r="L129" s="28">
        <v>4</v>
      </c>
      <c r="M129" s="28" t="s">
        <v>80</v>
      </c>
      <c r="N129" s="28" t="s">
        <v>81</v>
      </c>
      <c r="O129" s="34">
        <v>42913</v>
      </c>
      <c r="P129" s="28" t="s">
        <v>501</v>
      </c>
      <c r="Q129" s="28" t="s">
        <v>502</v>
      </c>
      <c r="R129" s="28" t="s">
        <v>84</v>
      </c>
      <c r="S129" s="30"/>
      <c r="T129" s="35">
        <v>45000</v>
      </c>
      <c r="U129" s="28">
        <v>7.1398454540468337E-3</v>
      </c>
      <c r="V129" s="28" t="s">
        <v>74</v>
      </c>
      <c r="W129" s="28"/>
      <c r="X129" s="28"/>
      <c r="Y129" s="28"/>
      <c r="Z129" s="28"/>
    </row>
    <row r="130" spans="1:26" s="29" customFormat="1" x14ac:dyDescent="0.25">
      <c r="A130" s="28" t="s">
        <v>48</v>
      </c>
      <c r="B130" s="28" t="s">
        <v>40</v>
      </c>
      <c r="C130" s="28" t="s">
        <v>75</v>
      </c>
      <c r="D130" s="28">
        <v>169</v>
      </c>
      <c r="E130" s="28" t="s">
        <v>503</v>
      </c>
      <c r="F130" s="30" t="s">
        <v>77</v>
      </c>
      <c r="G130" s="31">
        <v>45000</v>
      </c>
      <c r="H130" s="32">
        <v>1</v>
      </c>
      <c r="I130" s="33">
        <v>7.1398454540468337E-3</v>
      </c>
      <c r="J130" s="28" t="s">
        <v>78</v>
      </c>
      <c r="K130" s="28" t="s">
        <v>79</v>
      </c>
      <c r="L130" s="28">
        <v>5</v>
      </c>
      <c r="M130" s="28" t="s">
        <v>80</v>
      </c>
      <c r="N130" s="28" t="s">
        <v>81</v>
      </c>
      <c r="O130" s="34">
        <v>42913</v>
      </c>
      <c r="P130" s="28" t="s">
        <v>504</v>
      </c>
      <c r="Q130" s="28" t="s">
        <v>505</v>
      </c>
      <c r="R130" s="28" t="s">
        <v>84</v>
      </c>
      <c r="S130" s="30"/>
      <c r="T130" s="35">
        <v>45000</v>
      </c>
      <c r="U130" s="28">
        <v>7.1398454540468337E-3</v>
      </c>
      <c r="V130" s="28" t="s">
        <v>74</v>
      </c>
      <c r="W130" s="28"/>
      <c r="X130" s="28"/>
      <c r="Y130" s="28"/>
      <c r="Z130" s="28"/>
    </row>
    <row r="131" spans="1:26" s="29" customFormat="1" x14ac:dyDescent="0.25">
      <c r="A131" s="28" t="s">
        <v>48</v>
      </c>
      <c r="B131" s="28" t="s">
        <v>40</v>
      </c>
      <c r="C131" s="28" t="s">
        <v>75</v>
      </c>
      <c r="D131" s="28">
        <v>169</v>
      </c>
      <c r="E131" s="28" t="s">
        <v>506</v>
      </c>
      <c r="F131" s="30" t="s">
        <v>77</v>
      </c>
      <c r="G131" s="31">
        <v>45000</v>
      </c>
      <c r="H131" s="32">
        <v>1</v>
      </c>
      <c r="I131" s="33">
        <v>7.1398454540468337E-3</v>
      </c>
      <c r="J131" s="28" t="s">
        <v>78</v>
      </c>
      <c r="K131" s="28" t="s">
        <v>79</v>
      </c>
      <c r="L131" s="28">
        <v>6</v>
      </c>
      <c r="M131" s="28" t="s">
        <v>80</v>
      </c>
      <c r="N131" s="28" t="s">
        <v>81</v>
      </c>
      <c r="O131" s="34">
        <v>42913</v>
      </c>
      <c r="P131" s="28" t="s">
        <v>507</v>
      </c>
      <c r="Q131" s="28" t="s">
        <v>508</v>
      </c>
      <c r="R131" s="28" t="s">
        <v>84</v>
      </c>
      <c r="S131" s="30"/>
      <c r="T131" s="35">
        <v>45000</v>
      </c>
      <c r="U131" s="28">
        <v>7.1398454540468337E-3</v>
      </c>
      <c r="V131" s="28" t="s">
        <v>74</v>
      </c>
      <c r="W131" s="28"/>
      <c r="X131" s="28"/>
      <c r="Y131" s="28"/>
      <c r="Z131" s="28"/>
    </row>
    <row r="132" spans="1:26" s="29" customFormat="1" x14ac:dyDescent="0.25">
      <c r="A132" s="28" t="s">
        <v>48</v>
      </c>
      <c r="B132" s="28" t="s">
        <v>40</v>
      </c>
      <c r="C132" s="28" t="s">
        <v>75</v>
      </c>
      <c r="D132" s="28">
        <v>169</v>
      </c>
      <c r="E132" s="28" t="s">
        <v>509</v>
      </c>
      <c r="F132" s="30" t="s">
        <v>113</v>
      </c>
      <c r="G132" s="31">
        <v>630265.74</v>
      </c>
      <c r="H132" s="32">
        <v>1</v>
      </c>
      <c r="I132" s="33">
        <v>9.99999995240103E-2</v>
      </c>
      <c r="J132" s="28" t="s">
        <v>97</v>
      </c>
      <c r="K132" s="28" t="s">
        <v>88</v>
      </c>
      <c r="L132" s="28">
        <v>1</v>
      </c>
      <c r="M132" s="28" t="s">
        <v>80</v>
      </c>
      <c r="N132" s="28" t="s">
        <v>81</v>
      </c>
      <c r="O132" s="34">
        <v>42913</v>
      </c>
      <c r="P132" s="28" t="s">
        <v>510</v>
      </c>
      <c r="Q132" s="28" t="s">
        <v>511</v>
      </c>
      <c r="R132" s="28" t="s">
        <v>84</v>
      </c>
      <c r="S132" s="30" t="s">
        <v>116</v>
      </c>
      <c r="T132" s="35">
        <v>630265.74</v>
      </c>
      <c r="U132" s="28">
        <v>9.99999995240103E-2</v>
      </c>
      <c r="V132" s="28" t="s">
        <v>86</v>
      </c>
      <c r="W132" s="28"/>
      <c r="X132" s="28"/>
      <c r="Y132" s="28"/>
      <c r="Z132" s="28"/>
    </row>
    <row r="133" spans="1:26" s="29" customFormat="1" x14ac:dyDescent="0.25">
      <c r="A133" s="28" t="s">
        <v>47</v>
      </c>
      <c r="B133" s="28" t="s">
        <v>9</v>
      </c>
      <c r="C133" s="28" t="s">
        <v>75</v>
      </c>
      <c r="D133" s="28">
        <v>169</v>
      </c>
      <c r="E133" s="28" t="s">
        <v>512</v>
      </c>
      <c r="F133" s="30" t="s">
        <v>77</v>
      </c>
      <c r="G133" s="31">
        <v>127600</v>
      </c>
      <c r="H133" s="32">
        <v>1</v>
      </c>
      <c r="I133" s="33">
        <v>2.6993904604983902E-2</v>
      </c>
      <c r="J133" s="28" t="s">
        <v>78</v>
      </c>
      <c r="K133" s="28" t="s">
        <v>79</v>
      </c>
      <c r="L133" s="28">
        <v>1</v>
      </c>
      <c r="M133" s="28" t="s">
        <v>80</v>
      </c>
      <c r="N133" s="28" t="s">
        <v>81</v>
      </c>
      <c r="O133" s="34">
        <v>42913</v>
      </c>
      <c r="P133" s="28" t="s">
        <v>513</v>
      </c>
      <c r="Q133" s="28" t="s">
        <v>514</v>
      </c>
      <c r="R133" s="28" t="s">
        <v>84</v>
      </c>
      <c r="S133" s="30"/>
      <c r="T133" s="35">
        <v>127600</v>
      </c>
      <c r="U133" s="28">
        <v>2.6993904604983902E-2</v>
      </c>
      <c r="V133" s="28" t="s">
        <v>86</v>
      </c>
      <c r="W133" s="28"/>
      <c r="X133" s="28"/>
      <c r="Y133" s="28"/>
      <c r="Z133" s="28"/>
    </row>
    <row r="134" spans="1:26" s="29" customFormat="1" x14ac:dyDescent="0.25">
      <c r="A134" s="28" t="s">
        <v>47</v>
      </c>
      <c r="B134" s="28" t="s">
        <v>9</v>
      </c>
      <c r="C134" s="28" t="s">
        <v>75</v>
      </c>
      <c r="D134" s="28">
        <v>169</v>
      </c>
      <c r="E134" s="28" t="s">
        <v>515</v>
      </c>
      <c r="F134" s="30" t="s">
        <v>77</v>
      </c>
      <c r="G134" s="31">
        <v>4126493.76</v>
      </c>
      <c r="H134" s="32">
        <v>1</v>
      </c>
      <c r="I134" s="33">
        <v>0.87296378456505741</v>
      </c>
      <c r="J134" s="28" t="s">
        <v>78</v>
      </c>
      <c r="K134" s="28" t="s">
        <v>88</v>
      </c>
      <c r="L134" s="28">
        <v>1</v>
      </c>
      <c r="M134" s="28" t="s">
        <v>89</v>
      </c>
      <c r="N134" s="28" t="s">
        <v>81</v>
      </c>
      <c r="O134" s="34">
        <v>42913</v>
      </c>
      <c r="P134" s="28" t="s">
        <v>516</v>
      </c>
      <c r="Q134" s="28" t="s">
        <v>517</v>
      </c>
      <c r="R134" s="28" t="s">
        <v>84</v>
      </c>
      <c r="S134" s="30"/>
      <c r="T134" s="35">
        <v>4126493.76</v>
      </c>
      <c r="U134" s="28">
        <v>0.87296378456505741</v>
      </c>
      <c r="V134" s="28" t="s">
        <v>86</v>
      </c>
      <c r="W134" s="28"/>
      <c r="X134" s="28"/>
      <c r="Y134" s="28"/>
      <c r="Z134" s="28"/>
    </row>
    <row r="135" spans="1:26" s="29" customFormat="1" x14ac:dyDescent="0.25">
      <c r="A135" s="28" t="s">
        <v>47</v>
      </c>
      <c r="B135" s="28" t="s">
        <v>9</v>
      </c>
      <c r="C135" s="28" t="s">
        <v>75</v>
      </c>
      <c r="D135" s="28">
        <v>169</v>
      </c>
      <c r="E135" s="28" t="s">
        <v>518</v>
      </c>
      <c r="F135" s="30" t="s">
        <v>77</v>
      </c>
      <c r="G135" s="31">
        <v>486879.31</v>
      </c>
      <c r="H135" s="32">
        <v>1</v>
      </c>
      <c r="I135" s="33">
        <v>0.1029997934818212</v>
      </c>
      <c r="J135" s="28" t="s">
        <v>97</v>
      </c>
      <c r="K135" s="28" t="s">
        <v>88</v>
      </c>
      <c r="L135" s="28">
        <v>1</v>
      </c>
      <c r="M135" s="28" t="s">
        <v>98</v>
      </c>
      <c r="N135" s="28" t="s">
        <v>99</v>
      </c>
      <c r="O135" s="34">
        <v>42913</v>
      </c>
      <c r="P135" s="28" t="s">
        <v>519</v>
      </c>
      <c r="Q135" s="28" t="s">
        <v>520</v>
      </c>
      <c r="R135" s="28" t="s">
        <v>84</v>
      </c>
      <c r="S135" s="30" t="s">
        <v>521</v>
      </c>
      <c r="T135" s="35">
        <v>0</v>
      </c>
      <c r="U135" s="28">
        <v>0</v>
      </c>
      <c r="V135" s="28" t="s">
        <v>74</v>
      </c>
      <c r="W135" s="28"/>
      <c r="X135" s="28"/>
      <c r="Y135" s="28"/>
      <c r="Z135" s="28"/>
    </row>
    <row r="136" spans="1:26" s="29" customFormat="1" x14ac:dyDescent="0.25">
      <c r="A136" s="28" t="s">
        <v>47</v>
      </c>
      <c r="B136" s="28" t="s">
        <v>3</v>
      </c>
      <c r="C136" s="28" t="s">
        <v>75</v>
      </c>
      <c r="D136" s="28">
        <v>169</v>
      </c>
      <c r="E136" s="28" t="s">
        <v>522</v>
      </c>
      <c r="F136" s="30" t="s">
        <v>77</v>
      </c>
      <c r="G136" s="31">
        <v>50000</v>
      </c>
      <c r="H136" s="32">
        <v>1</v>
      </c>
      <c r="I136" s="33">
        <v>1.057754882640435E-2</v>
      </c>
      <c r="J136" s="28" t="s">
        <v>78</v>
      </c>
      <c r="K136" s="28" t="s">
        <v>79</v>
      </c>
      <c r="L136" s="28">
        <v>1</v>
      </c>
      <c r="M136" s="28" t="s">
        <v>80</v>
      </c>
      <c r="N136" s="28" t="s">
        <v>81</v>
      </c>
      <c r="O136" s="34">
        <v>42913</v>
      </c>
      <c r="P136" s="28" t="s">
        <v>523</v>
      </c>
      <c r="Q136" s="28" t="s">
        <v>524</v>
      </c>
      <c r="R136" s="28" t="s">
        <v>84</v>
      </c>
      <c r="S136" s="30"/>
      <c r="T136" s="35">
        <v>50000</v>
      </c>
      <c r="U136" s="28">
        <v>1.057754882640435E-2</v>
      </c>
      <c r="V136" s="28" t="s">
        <v>86</v>
      </c>
      <c r="W136" s="28"/>
      <c r="X136" s="28"/>
      <c r="Y136" s="28"/>
      <c r="Z136" s="28"/>
    </row>
    <row r="137" spans="1:26" s="29" customFormat="1" x14ac:dyDescent="0.25">
      <c r="A137" s="28" t="s">
        <v>47</v>
      </c>
      <c r="B137" s="28" t="s">
        <v>3</v>
      </c>
      <c r="C137" s="28" t="s">
        <v>75</v>
      </c>
      <c r="D137" s="28">
        <v>169</v>
      </c>
      <c r="E137" s="28" t="s">
        <v>525</v>
      </c>
      <c r="F137" s="30" t="s">
        <v>77</v>
      </c>
      <c r="G137" s="31">
        <v>15000</v>
      </c>
      <c r="H137" s="32">
        <v>1</v>
      </c>
      <c r="I137" s="33">
        <v>3.173264647921305E-3</v>
      </c>
      <c r="J137" s="28" t="s">
        <v>78</v>
      </c>
      <c r="K137" s="28" t="s">
        <v>526</v>
      </c>
      <c r="L137" s="28">
        <v>1</v>
      </c>
      <c r="M137" s="28" t="s">
        <v>80</v>
      </c>
      <c r="N137" s="28" t="s">
        <v>81</v>
      </c>
      <c r="O137" s="34">
        <v>42913</v>
      </c>
      <c r="P137" s="28" t="s">
        <v>527</v>
      </c>
      <c r="Q137" s="28" t="s">
        <v>528</v>
      </c>
      <c r="R137" s="28" t="s">
        <v>84</v>
      </c>
      <c r="S137" s="30"/>
      <c r="T137" s="35">
        <v>15000</v>
      </c>
      <c r="U137" s="28">
        <v>3.173264647921305E-3</v>
      </c>
      <c r="V137" s="28" t="s">
        <v>86</v>
      </c>
      <c r="W137" s="28"/>
      <c r="X137" s="28"/>
      <c r="Y137" s="28"/>
      <c r="Z137" s="28"/>
    </row>
    <row r="138" spans="1:26" s="29" customFormat="1" x14ac:dyDescent="0.25">
      <c r="A138" s="28" t="s">
        <v>47</v>
      </c>
      <c r="B138" s="28" t="s">
        <v>3</v>
      </c>
      <c r="C138" s="28" t="s">
        <v>75</v>
      </c>
      <c r="D138" s="28">
        <v>169</v>
      </c>
      <c r="E138" s="28" t="s">
        <v>529</v>
      </c>
      <c r="F138" s="30" t="s">
        <v>77</v>
      </c>
      <c r="G138" s="31">
        <v>100000</v>
      </c>
      <c r="H138" s="32">
        <v>0</v>
      </c>
      <c r="I138" s="33">
        <v>2.1155097652808701E-2</v>
      </c>
      <c r="J138" s="28" t="s">
        <v>78</v>
      </c>
      <c r="K138" s="28" t="s">
        <v>88</v>
      </c>
      <c r="L138" s="28">
        <v>1</v>
      </c>
      <c r="M138" s="28" t="s">
        <v>89</v>
      </c>
      <c r="N138" s="28" t="s">
        <v>81</v>
      </c>
      <c r="O138" s="34">
        <v>42913</v>
      </c>
      <c r="P138" s="28" t="s">
        <v>530</v>
      </c>
      <c r="Q138" s="28" t="s">
        <v>531</v>
      </c>
      <c r="R138" s="28" t="s">
        <v>84</v>
      </c>
      <c r="S138" s="30"/>
      <c r="T138" s="35">
        <v>100000</v>
      </c>
      <c r="U138" s="28">
        <v>2.1155097652808701E-2</v>
      </c>
      <c r="V138" s="28" t="s">
        <v>86</v>
      </c>
      <c r="W138" s="28"/>
      <c r="X138" s="28"/>
      <c r="Y138" s="28"/>
      <c r="Z138" s="28"/>
    </row>
    <row r="139" spans="1:26" s="29" customFormat="1" x14ac:dyDescent="0.25">
      <c r="A139" s="28" t="s">
        <v>47</v>
      </c>
      <c r="B139" s="28" t="s">
        <v>3</v>
      </c>
      <c r="C139" s="28" t="s">
        <v>75</v>
      </c>
      <c r="D139" s="28">
        <v>169</v>
      </c>
      <c r="E139" s="28" t="s">
        <v>906</v>
      </c>
      <c r="F139" s="30" t="s">
        <v>77</v>
      </c>
      <c r="G139" s="31">
        <v>4088040</v>
      </c>
      <c r="H139" s="32">
        <v>2</v>
      </c>
      <c r="I139" s="33">
        <v>0.86482885408588084</v>
      </c>
      <c r="J139" s="28" t="s">
        <v>78</v>
      </c>
      <c r="K139" s="28" t="s">
        <v>88</v>
      </c>
      <c r="L139" s="28">
        <v>2</v>
      </c>
      <c r="M139" s="28" t="s">
        <v>89</v>
      </c>
      <c r="N139" s="28" t="s">
        <v>81</v>
      </c>
      <c r="O139" s="34">
        <v>42913</v>
      </c>
      <c r="P139" s="28" t="s">
        <v>532</v>
      </c>
      <c r="Q139" s="28" t="s">
        <v>533</v>
      </c>
      <c r="R139" s="28" t="s">
        <v>84</v>
      </c>
      <c r="S139" s="30"/>
      <c r="T139" s="35">
        <v>4088040</v>
      </c>
      <c r="U139" s="28">
        <v>0.86482885408588084</v>
      </c>
      <c r="V139" s="28" t="s">
        <v>86</v>
      </c>
      <c r="W139" s="28"/>
      <c r="X139" s="28"/>
      <c r="Y139" s="28"/>
      <c r="Z139" s="28"/>
    </row>
    <row r="140" spans="1:26" s="29" customFormat="1" x14ac:dyDescent="0.25">
      <c r="A140" s="28" t="s">
        <v>47</v>
      </c>
      <c r="B140" s="28" t="s">
        <v>3</v>
      </c>
      <c r="C140" s="28" t="s">
        <v>75</v>
      </c>
      <c r="D140" s="28">
        <v>169</v>
      </c>
      <c r="E140" s="28" t="s">
        <v>534</v>
      </c>
      <c r="F140" s="30" t="s">
        <v>77</v>
      </c>
      <c r="G140" s="31">
        <v>50000</v>
      </c>
      <c r="H140" s="32">
        <v>1</v>
      </c>
      <c r="I140" s="33">
        <v>1.057754882640435E-2</v>
      </c>
      <c r="J140" s="28" t="s">
        <v>97</v>
      </c>
      <c r="K140" s="28" t="s">
        <v>88</v>
      </c>
      <c r="L140" s="28">
        <v>1</v>
      </c>
      <c r="M140" s="28" t="s">
        <v>98</v>
      </c>
      <c r="N140" s="28" t="s">
        <v>99</v>
      </c>
      <c r="O140" s="34">
        <v>42913</v>
      </c>
      <c r="P140" s="28" t="s">
        <v>535</v>
      </c>
      <c r="Q140" s="28" t="s">
        <v>536</v>
      </c>
      <c r="R140" s="28" t="s">
        <v>84</v>
      </c>
      <c r="S140" s="30" t="s">
        <v>537</v>
      </c>
      <c r="T140" s="35">
        <v>0</v>
      </c>
      <c r="U140" s="28">
        <v>0</v>
      </c>
      <c r="V140" s="28" t="s">
        <v>74</v>
      </c>
      <c r="W140" s="28"/>
      <c r="X140" s="28"/>
      <c r="Y140" s="28"/>
      <c r="Z140" s="28"/>
    </row>
    <row r="141" spans="1:26" s="29" customFormat="1" x14ac:dyDescent="0.25">
      <c r="A141" s="28" t="s">
        <v>47</v>
      </c>
      <c r="B141" s="28" t="s">
        <v>10</v>
      </c>
      <c r="C141" s="28" t="s">
        <v>75</v>
      </c>
      <c r="D141" s="28">
        <v>169</v>
      </c>
      <c r="E141" s="28" t="s">
        <v>907</v>
      </c>
      <c r="F141" s="30" t="s">
        <v>77</v>
      </c>
      <c r="G141" s="31">
        <v>322000</v>
      </c>
      <c r="H141" s="32">
        <v>2</v>
      </c>
      <c r="I141" s="33">
        <v>6.8119414442044016E-2</v>
      </c>
      <c r="J141" s="28" t="s">
        <v>78</v>
      </c>
      <c r="K141" s="28" t="s">
        <v>79</v>
      </c>
      <c r="L141" s="28">
        <v>1</v>
      </c>
      <c r="M141" s="28" t="s">
        <v>80</v>
      </c>
      <c r="N141" s="28" t="s">
        <v>81</v>
      </c>
      <c r="O141" s="34">
        <v>42913</v>
      </c>
      <c r="P141" s="28" t="s">
        <v>538</v>
      </c>
      <c r="Q141" s="28" t="s">
        <v>539</v>
      </c>
      <c r="R141" s="28" t="s">
        <v>84</v>
      </c>
      <c r="S141" s="30" t="s">
        <v>540</v>
      </c>
      <c r="T141" s="35">
        <v>322000</v>
      </c>
      <c r="U141" s="28">
        <v>6.8119414442044016E-2</v>
      </c>
      <c r="V141" s="28" t="s">
        <v>86</v>
      </c>
      <c r="W141" s="28"/>
      <c r="X141" s="28"/>
      <c r="Y141" s="28"/>
      <c r="Z141" s="28"/>
    </row>
    <row r="142" spans="1:26" s="29" customFormat="1" x14ac:dyDescent="0.25">
      <c r="A142" s="28" t="s">
        <v>47</v>
      </c>
      <c r="B142" s="28" t="s">
        <v>10</v>
      </c>
      <c r="C142" s="28" t="s">
        <v>75</v>
      </c>
      <c r="D142" s="28">
        <v>169</v>
      </c>
      <c r="E142" s="28" t="s">
        <v>908</v>
      </c>
      <c r="F142" s="30" t="s">
        <v>77</v>
      </c>
      <c r="G142" s="31">
        <v>3932234.37</v>
      </c>
      <c r="H142" s="32">
        <v>2</v>
      </c>
      <c r="I142" s="33">
        <v>0.83186802091080703</v>
      </c>
      <c r="J142" s="28" t="s">
        <v>78</v>
      </c>
      <c r="K142" s="28" t="s">
        <v>88</v>
      </c>
      <c r="L142" s="28">
        <v>1</v>
      </c>
      <c r="M142" s="28" t="s">
        <v>89</v>
      </c>
      <c r="N142" s="28" t="s">
        <v>81</v>
      </c>
      <c r="O142" s="34">
        <v>42913</v>
      </c>
      <c r="P142" s="28" t="s">
        <v>541</v>
      </c>
      <c r="Q142" s="28" t="s">
        <v>542</v>
      </c>
      <c r="R142" s="28" t="s">
        <v>84</v>
      </c>
      <c r="S142" s="30"/>
      <c r="T142" s="35">
        <v>3932234.37</v>
      </c>
      <c r="U142" s="28">
        <v>0.83186802091080703</v>
      </c>
      <c r="V142" s="28" t="s">
        <v>86</v>
      </c>
      <c r="W142" s="28"/>
      <c r="X142" s="28"/>
      <c r="Y142" s="28"/>
      <c r="Z142" s="28"/>
    </row>
    <row r="143" spans="1:26" s="29" customFormat="1" x14ac:dyDescent="0.25">
      <c r="A143" s="28" t="s">
        <v>47</v>
      </c>
      <c r="B143" s="28" t="s">
        <v>10</v>
      </c>
      <c r="C143" s="28" t="s">
        <v>75</v>
      </c>
      <c r="D143" s="28">
        <v>169</v>
      </c>
      <c r="E143" s="28" t="s">
        <v>543</v>
      </c>
      <c r="F143" s="30" t="s">
        <v>77</v>
      </c>
      <c r="G143" s="31">
        <v>877398</v>
      </c>
      <c r="H143" s="32">
        <v>1</v>
      </c>
      <c r="I143" s="33">
        <v>0.18561440370379048</v>
      </c>
      <c r="J143" s="28" t="s">
        <v>97</v>
      </c>
      <c r="K143" s="28" t="s">
        <v>88</v>
      </c>
      <c r="L143" s="28">
        <v>1</v>
      </c>
      <c r="M143" s="28" t="s">
        <v>98</v>
      </c>
      <c r="N143" s="28" t="s">
        <v>99</v>
      </c>
      <c r="O143" s="34">
        <v>42913</v>
      </c>
      <c r="P143" s="28" t="s">
        <v>544</v>
      </c>
      <c r="Q143" s="28" t="s">
        <v>545</v>
      </c>
      <c r="R143" s="28" t="s">
        <v>84</v>
      </c>
      <c r="S143" s="30" t="s">
        <v>546</v>
      </c>
      <c r="T143" s="35">
        <v>0</v>
      </c>
      <c r="U143" s="28">
        <v>0</v>
      </c>
      <c r="V143" s="28" t="s">
        <v>74</v>
      </c>
      <c r="W143" s="28"/>
      <c r="X143" s="28"/>
      <c r="Y143" s="28"/>
      <c r="Z143" s="28"/>
    </row>
    <row r="144" spans="1:26" s="29" customFormat="1" x14ac:dyDescent="0.25">
      <c r="A144" s="28" t="s">
        <v>47</v>
      </c>
      <c r="B144" s="28" t="s">
        <v>547</v>
      </c>
      <c r="C144" s="28" t="s">
        <v>75</v>
      </c>
      <c r="D144" s="28">
        <v>169</v>
      </c>
      <c r="E144" s="28" t="s">
        <v>147</v>
      </c>
      <c r="F144" s="30" t="s">
        <v>77</v>
      </c>
      <c r="G144" s="31">
        <v>95000</v>
      </c>
      <c r="H144" s="32">
        <v>1</v>
      </c>
      <c r="I144" s="33">
        <v>2.0097342770168267E-2</v>
      </c>
      <c r="J144" s="28" t="s">
        <v>78</v>
      </c>
      <c r="K144" s="28" t="s">
        <v>79</v>
      </c>
      <c r="L144" s="28">
        <v>1</v>
      </c>
      <c r="M144" s="28" t="s">
        <v>80</v>
      </c>
      <c r="N144" s="28" t="s">
        <v>81</v>
      </c>
      <c r="O144" s="34">
        <v>42913</v>
      </c>
      <c r="P144" s="28" t="s">
        <v>548</v>
      </c>
      <c r="Q144" s="28" t="s">
        <v>549</v>
      </c>
      <c r="R144" s="28" t="s">
        <v>84</v>
      </c>
      <c r="S144" s="30"/>
      <c r="T144" s="35">
        <v>95000</v>
      </c>
      <c r="U144" s="28">
        <v>2.0097342770168267E-2</v>
      </c>
      <c r="V144" s="28" t="s">
        <v>86</v>
      </c>
      <c r="W144" s="28"/>
      <c r="X144" s="28"/>
      <c r="Y144" s="28"/>
      <c r="Z144" s="28"/>
    </row>
    <row r="145" spans="1:26" s="29" customFormat="1" x14ac:dyDescent="0.25">
      <c r="A145" s="28" t="s">
        <v>47</v>
      </c>
      <c r="B145" s="28" t="s">
        <v>547</v>
      </c>
      <c r="C145" s="28" t="s">
        <v>75</v>
      </c>
      <c r="D145" s="28">
        <v>169</v>
      </c>
      <c r="E145" s="28" t="s">
        <v>150</v>
      </c>
      <c r="F145" s="30" t="s">
        <v>77</v>
      </c>
      <c r="G145" s="31">
        <v>4159293.76</v>
      </c>
      <c r="H145" s="32">
        <v>1</v>
      </c>
      <c r="I145" s="33">
        <v>0.87990265659517874</v>
      </c>
      <c r="J145" s="28" t="s">
        <v>78</v>
      </c>
      <c r="K145" s="28" t="s">
        <v>88</v>
      </c>
      <c r="L145" s="28">
        <v>1</v>
      </c>
      <c r="M145" s="28" t="s">
        <v>89</v>
      </c>
      <c r="N145" s="28" t="s">
        <v>81</v>
      </c>
      <c r="O145" s="34">
        <v>42913</v>
      </c>
      <c r="P145" s="28" t="s">
        <v>550</v>
      </c>
      <c r="Q145" s="28" t="s">
        <v>551</v>
      </c>
      <c r="R145" s="28" t="s">
        <v>84</v>
      </c>
      <c r="S145" s="30"/>
      <c r="T145" s="35">
        <v>4159293.76</v>
      </c>
      <c r="U145" s="28">
        <v>0.87990265659517874</v>
      </c>
      <c r="V145" s="28" t="s">
        <v>86</v>
      </c>
      <c r="W145" s="28"/>
      <c r="X145" s="28"/>
      <c r="Y145" s="28"/>
      <c r="Z145" s="28"/>
    </row>
    <row r="146" spans="1:26" s="29" customFormat="1" x14ac:dyDescent="0.25">
      <c r="A146" s="28" t="s">
        <v>47</v>
      </c>
      <c r="B146" s="28" t="s">
        <v>547</v>
      </c>
      <c r="C146" s="28" t="s">
        <v>75</v>
      </c>
      <c r="D146" s="28">
        <v>169</v>
      </c>
      <c r="E146" s="28"/>
      <c r="F146" s="30" t="s">
        <v>77</v>
      </c>
      <c r="G146" s="31">
        <v>0</v>
      </c>
      <c r="H146" s="32">
        <v>1</v>
      </c>
      <c r="I146" s="33">
        <v>0</v>
      </c>
      <c r="J146" s="28" t="s">
        <v>97</v>
      </c>
      <c r="K146" s="28" t="s">
        <v>88</v>
      </c>
      <c r="L146" s="28">
        <v>1</v>
      </c>
      <c r="M146" s="28" t="s">
        <v>98</v>
      </c>
      <c r="N146" s="28" t="s">
        <v>552</v>
      </c>
      <c r="O146" s="34">
        <v>42913</v>
      </c>
      <c r="P146" s="28" t="s">
        <v>553</v>
      </c>
      <c r="Q146" s="28" t="s">
        <v>554</v>
      </c>
      <c r="R146" s="28" t="s">
        <v>84</v>
      </c>
      <c r="S146" s="30" t="s">
        <v>555</v>
      </c>
      <c r="T146" s="35">
        <v>0</v>
      </c>
      <c r="U146" s="28">
        <v>0</v>
      </c>
      <c r="V146" s="28" t="s">
        <v>74</v>
      </c>
      <c r="W146" s="28"/>
      <c r="X146" s="28"/>
      <c r="Y146" s="28"/>
      <c r="Z146" s="28"/>
    </row>
    <row r="147" spans="1:26" s="29" customFormat="1" x14ac:dyDescent="0.25">
      <c r="A147" s="28" t="s">
        <v>47</v>
      </c>
      <c r="B147" s="28" t="s">
        <v>7</v>
      </c>
      <c r="C147" s="28" t="s">
        <v>75</v>
      </c>
      <c r="D147" s="28">
        <v>169</v>
      </c>
      <c r="E147" s="28" t="s">
        <v>556</v>
      </c>
      <c r="F147" s="30" t="s">
        <v>77</v>
      </c>
      <c r="G147" s="31">
        <v>486705.2</v>
      </c>
      <c r="H147" s="32">
        <v>1</v>
      </c>
      <c r="I147" s="33">
        <v>4.4126982990077522E-2</v>
      </c>
      <c r="J147" s="28" t="s">
        <v>78</v>
      </c>
      <c r="K147" s="28" t="s">
        <v>79</v>
      </c>
      <c r="L147" s="28">
        <v>1</v>
      </c>
      <c r="M147" s="28" t="s">
        <v>80</v>
      </c>
      <c r="N147" s="28" t="s">
        <v>81</v>
      </c>
      <c r="O147" s="34">
        <v>42913</v>
      </c>
      <c r="P147" s="28" t="s">
        <v>557</v>
      </c>
      <c r="Q147" s="28" t="s">
        <v>558</v>
      </c>
      <c r="R147" s="28" t="s">
        <v>84</v>
      </c>
      <c r="S147" s="30"/>
      <c r="T147" s="35">
        <v>486705.2</v>
      </c>
      <c r="U147" s="28">
        <v>4.4126982990077522E-2</v>
      </c>
      <c r="V147" s="28" t="s">
        <v>74</v>
      </c>
      <c r="W147" s="28"/>
      <c r="X147" s="28"/>
      <c r="Y147" s="28"/>
      <c r="Z147" s="28"/>
    </row>
    <row r="148" spans="1:26" s="29" customFormat="1" x14ac:dyDescent="0.25">
      <c r="A148" s="28" t="s">
        <v>47</v>
      </c>
      <c r="B148" s="28" t="s">
        <v>7</v>
      </c>
      <c r="C148" s="28" t="s">
        <v>75</v>
      </c>
      <c r="D148" s="28">
        <v>169</v>
      </c>
      <c r="E148" s="28" t="s">
        <v>559</v>
      </c>
      <c r="F148" s="30" t="s">
        <v>126</v>
      </c>
      <c r="G148" s="31">
        <v>135263.73000000001</v>
      </c>
      <c r="H148" s="32">
        <v>1</v>
      </c>
      <c r="I148" s="33">
        <v>1.2263646069292948E-2</v>
      </c>
      <c r="J148" s="28" t="s">
        <v>97</v>
      </c>
      <c r="K148" s="28" t="s">
        <v>88</v>
      </c>
      <c r="L148" s="28">
        <v>1</v>
      </c>
      <c r="M148" s="28" t="s">
        <v>98</v>
      </c>
      <c r="N148" s="28" t="s">
        <v>99</v>
      </c>
      <c r="O148" s="34">
        <v>42913</v>
      </c>
      <c r="P148" s="28" t="s">
        <v>560</v>
      </c>
      <c r="Q148" s="28" t="s">
        <v>561</v>
      </c>
      <c r="R148" s="28" t="s">
        <v>84</v>
      </c>
      <c r="S148" s="30" t="s">
        <v>562</v>
      </c>
      <c r="T148" s="35">
        <v>0</v>
      </c>
      <c r="U148" s="28">
        <v>0</v>
      </c>
      <c r="V148" s="28" t="s">
        <v>86</v>
      </c>
      <c r="W148" s="28"/>
      <c r="X148" s="28"/>
      <c r="Y148" s="28"/>
      <c r="Z148" s="28"/>
    </row>
    <row r="149" spans="1:26" s="29" customFormat="1" x14ac:dyDescent="0.25">
      <c r="A149" s="28" t="s">
        <v>47</v>
      </c>
      <c r="B149" s="28" t="s">
        <v>20</v>
      </c>
      <c r="C149" s="28" t="s">
        <v>75</v>
      </c>
      <c r="D149" s="28">
        <v>169</v>
      </c>
      <c r="E149" s="28" t="s">
        <v>281</v>
      </c>
      <c r="F149" s="30" t="s">
        <v>77</v>
      </c>
      <c r="G149" s="31">
        <v>8508463.0099999998</v>
      </c>
      <c r="H149" s="32">
        <v>1</v>
      </c>
      <c r="I149" s="33">
        <v>0.8999868292593034</v>
      </c>
      <c r="J149" s="28" t="s">
        <v>78</v>
      </c>
      <c r="K149" s="28" t="s">
        <v>88</v>
      </c>
      <c r="L149" s="28">
        <v>1</v>
      </c>
      <c r="M149" s="28" t="s">
        <v>89</v>
      </c>
      <c r="N149" s="28" t="s">
        <v>81</v>
      </c>
      <c r="O149" s="34">
        <v>42913</v>
      </c>
      <c r="P149" s="28" t="s">
        <v>563</v>
      </c>
      <c r="Q149" s="28" t="s">
        <v>564</v>
      </c>
      <c r="R149" s="28" t="s">
        <v>84</v>
      </c>
      <c r="S149" s="30"/>
      <c r="T149" s="35">
        <v>8508463.0099999998</v>
      </c>
      <c r="U149" s="28">
        <v>0.8999868292593034</v>
      </c>
      <c r="V149" s="28" t="s">
        <v>86</v>
      </c>
      <c r="W149" s="28"/>
      <c r="X149" s="28"/>
      <c r="Y149" s="28"/>
      <c r="Z149" s="28"/>
    </row>
    <row r="150" spans="1:26" s="29" customFormat="1" x14ac:dyDescent="0.25">
      <c r="A150" s="28" t="s">
        <v>47</v>
      </c>
      <c r="B150" s="28" t="s">
        <v>20</v>
      </c>
      <c r="C150" s="28" t="s">
        <v>75</v>
      </c>
      <c r="D150" s="28">
        <v>169</v>
      </c>
      <c r="E150" s="28"/>
      <c r="F150" s="30" t="s">
        <v>77</v>
      </c>
      <c r="G150" s="31">
        <v>0</v>
      </c>
      <c r="H150" s="32">
        <v>1</v>
      </c>
      <c r="I150" s="33">
        <v>0</v>
      </c>
      <c r="J150" s="28" t="s">
        <v>97</v>
      </c>
      <c r="K150" s="28" t="s">
        <v>88</v>
      </c>
      <c r="L150" s="28">
        <v>1</v>
      </c>
      <c r="M150" s="28" t="s">
        <v>98</v>
      </c>
      <c r="N150" s="28" t="s">
        <v>552</v>
      </c>
      <c r="O150" s="34">
        <v>42913</v>
      </c>
      <c r="P150" s="28" t="s">
        <v>565</v>
      </c>
      <c r="Q150" s="28" t="s">
        <v>566</v>
      </c>
      <c r="R150" s="28" t="s">
        <v>84</v>
      </c>
      <c r="S150" s="30" t="s">
        <v>567</v>
      </c>
      <c r="T150" s="35">
        <v>0</v>
      </c>
      <c r="U150" s="28">
        <v>0</v>
      </c>
      <c r="V150" s="28" t="s">
        <v>74</v>
      </c>
      <c r="W150" s="28"/>
      <c r="X150" s="28"/>
      <c r="Y150" s="28"/>
      <c r="Z150" s="28"/>
    </row>
    <row r="151" spans="1:26" s="29" customFormat="1" x14ac:dyDescent="0.25">
      <c r="A151" s="28" t="s">
        <v>47</v>
      </c>
      <c r="B151" s="28" t="s">
        <v>11</v>
      </c>
      <c r="C151" s="28" t="s">
        <v>75</v>
      </c>
      <c r="D151" s="28">
        <v>169</v>
      </c>
      <c r="E151" s="28" t="s">
        <v>568</v>
      </c>
      <c r="F151" s="30" t="s">
        <v>77</v>
      </c>
      <c r="G151" s="31">
        <v>120000</v>
      </c>
      <c r="H151" s="32">
        <v>1</v>
      </c>
      <c r="I151" s="33">
        <v>1.5231670297133166E-2</v>
      </c>
      <c r="J151" s="28" t="s">
        <v>78</v>
      </c>
      <c r="K151" s="28" t="s">
        <v>79</v>
      </c>
      <c r="L151" s="28">
        <v>1</v>
      </c>
      <c r="M151" s="28" t="s">
        <v>80</v>
      </c>
      <c r="N151" s="28" t="s">
        <v>81</v>
      </c>
      <c r="O151" s="34">
        <v>42913</v>
      </c>
      <c r="P151" s="28" t="s">
        <v>569</v>
      </c>
      <c r="Q151" s="28" t="s">
        <v>570</v>
      </c>
      <c r="R151" s="28" t="s">
        <v>84</v>
      </c>
      <c r="S151" s="30"/>
      <c r="T151" s="35">
        <v>120000</v>
      </c>
      <c r="U151" s="28">
        <v>1.5231670297133166E-2</v>
      </c>
      <c r="V151" s="28" t="s">
        <v>86</v>
      </c>
      <c r="W151" s="28"/>
      <c r="X151" s="28"/>
      <c r="Y151" s="28"/>
      <c r="Z151" s="28"/>
    </row>
    <row r="152" spans="1:26" s="29" customFormat="1" x14ac:dyDescent="0.25">
      <c r="A152" s="28" t="s">
        <v>47</v>
      </c>
      <c r="B152" s="28" t="s">
        <v>11</v>
      </c>
      <c r="C152" s="28" t="s">
        <v>75</v>
      </c>
      <c r="D152" s="28">
        <v>169</v>
      </c>
      <c r="E152" s="28" t="s">
        <v>571</v>
      </c>
      <c r="F152" s="30" t="s">
        <v>77</v>
      </c>
      <c r="G152" s="31">
        <v>30000</v>
      </c>
      <c r="H152" s="32">
        <v>2</v>
      </c>
      <c r="I152" s="33">
        <v>3.8079175742832911E-3</v>
      </c>
      <c r="J152" s="28" t="s">
        <v>78</v>
      </c>
      <c r="K152" s="28" t="s">
        <v>526</v>
      </c>
      <c r="L152" s="28">
        <v>2</v>
      </c>
      <c r="M152" s="28" t="s">
        <v>80</v>
      </c>
      <c r="N152" s="28" t="s">
        <v>81</v>
      </c>
      <c r="O152" s="34">
        <v>42913</v>
      </c>
      <c r="P152" s="28" t="s">
        <v>572</v>
      </c>
      <c r="Q152" s="28" t="s">
        <v>573</v>
      </c>
      <c r="R152" s="28" t="s">
        <v>84</v>
      </c>
      <c r="S152" s="30" t="s">
        <v>574</v>
      </c>
      <c r="T152" s="35">
        <v>30000</v>
      </c>
      <c r="U152" s="28">
        <v>3.8079175742832911E-3</v>
      </c>
      <c r="V152" s="28" t="s">
        <v>86</v>
      </c>
      <c r="W152" s="28"/>
      <c r="X152" s="28"/>
      <c r="Y152" s="28"/>
      <c r="Z152" s="28"/>
    </row>
    <row r="153" spans="1:26" s="29" customFormat="1" x14ac:dyDescent="0.25">
      <c r="A153" s="28" t="s">
        <v>47</v>
      </c>
      <c r="B153" s="28" t="s">
        <v>11</v>
      </c>
      <c r="C153" s="28" t="s">
        <v>75</v>
      </c>
      <c r="D153" s="28">
        <v>169</v>
      </c>
      <c r="E153" s="28" t="s">
        <v>575</v>
      </c>
      <c r="F153" s="30" t="s">
        <v>77</v>
      </c>
      <c r="G153" s="31">
        <v>1854734.51</v>
      </c>
      <c r="H153" s="32">
        <v>1</v>
      </c>
      <c r="I153" s="33">
        <v>0.23542253787529033</v>
      </c>
      <c r="J153" s="28" t="s">
        <v>78</v>
      </c>
      <c r="K153" s="28" t="s">
        <v>88</v>
      </c>
      <c r="L153" s="28">
        <v>1</v>
      </c>
      <c r="M153" s="28" t="s">
        <v>204</v>
      </c>
      <c r="N153" s="28" t="s">
        <v>81</v>
      </c>
      <c r="O153" s="34">
        <v>42913</v>
      </c>
      <c r="P153" s="28" t="s">
        <v>576</v>
      </c>
      <c r="Q153" s="28" t="s">
        <v>577</v>
      </c>
      <c r="R153" s="28" t="s">
        <v>84</v>
      </c>
      <c r="S153" s="30" t="s">
        <v>578</v>
      </c>
      <c r="T153" s="35">
        <v>1854734.51</v>
      </c>
      <c r="U153" s="28">
        <v>0.23542253787529033</v>
      </c>
      <c r="V153" s="28" t="s">
        <v>86</v>
      </c>
      <c r="W153" s="28"/>
      <c r="X153" s="28"/>
      <c r="Y153" s="28"/>
      <c r="Z153" s="28"/>
    </row>
    <row r="154" spans="1:26" s="29" customFormat="1" x14ac:dyDescent="0.25">
      <c r="A154" s="28" t="s">
        <v>47</v>
      </c>
      <c r="B154" s="28" t="s">
        <v>11</v>
      </c>
      <c r="C154" s="28" t="s">
        <v>75</v>
      </c>
      <c r="D154" s="28">
        <v>169</v>
      </c>
      <c r="E154" s="28" t="s">
        <v>579</v>
      </c>
      <c r="F154" s="30" t="s">
        <v>77</v>
      </c>
      <c r="G154" s="31">
        <v>211000</v>
      </c>
      <c r="H154" s="32">
        <v>1</v>
      </c>
      <c r="I154" s="33">
        <v>2.6782353605792484E-2</v>
      </c>
      <c r="J154" s="28" t="s">
        <v>78</v>
      </c>
      <c r="K154" s="28" t="s">
        <v>526</v>
      </c>
      <c r="L154" s="28">
        <v>1</v>
      </c>
      <c r="M154" s="28" t="s">
        <v>204</v>
      </c>
      <c r="N154" s="28" t="s">
        <v>81</v>
      </c>
      <c r="O154" s="34">
        <v>42913</v>
      </c>
      <c r="P154" s="28" t="s">
        <v>580</v>
      </c>
      <c r="Q154" s="28" t="s">
        <v>581</v>
      </c>
      <c r="R154" s="28" t="s">
        <v>84</v>
      </c>
      <c r="S154" s="30"/>
      <c r="T154" s="35">
        <v>211000</v>
      </c>
      <c r="U154" s="28">
        <v>2.6782353605792484E-2</v>
      </c>
      <c r="V154" s="28" t="s">
        <v>86</v>
      </c>
      <c r="W154" s="28"/>
      <c r="X154" s="28"/>
      <c r="Y154" s="28"/>
      <c r="Z154" s="28"/>
    </row>
    <row r="155" spans="1:26" s="29" customFormat="1" x14ac:dyDescent="0.25">
      <c r="A155" s="28" t="s">
        <v>47</v>
      </c>
      <c r="B155" s="28" t="s">
        <v>11</v>
      </c>
      <c r="C155" s="28" t="s">
        <v>75</v>
      </c>
      <c r="D155" s="28">
        <v>169</v>
      </c>
      <c r="E155" s="28" t="s">
        <v>582</v>
      </c>
      <c r="F155" s="30" t="s">
        <v>77</v>
      </c>
      <c r="G155" s="31">
        <v>2436027.4</v>
      </c>
      <c r="H155" s="32">
        <v>1</v>
      </c>
      <c r="I155" s="33">
        <v>0.30920638492985447</v>
      </c>
      <c r="J155" s="28" t="s">
        <v>78</v>
      </c>
      <c r="K155" s="28" t="s">
        <v>88</v>
      </c>
      <c r="L155" s="28">
        <v>2</v>
      </c>
      <c r="M155" s="28" t="s">
        <v>89</v>
      </c>
      <c r="N155" s="28" t="s">
        <v>81</v>
      </c>
      <c r="O155" s="34">
        <v>42913</v>
      </c>
      <c r="P155" s="28" t="s">
        <v>583</v>
      </c>
      <c r="Q155" s="28" t="s">
        <v>584</v>
      </c>
      <c r="R155" s="28" t="s">
        <v>84</v>
      </c>
      <c r="S155" s="30" t="s">
        <v>585</v>
      </c>
      <c r="T155" s="35">
        <v>2436027.4</v>
      </c>
      <c r="U155" s="28">
        <v>0.30920638492985447</v>
      </c>
      <c r="V155" s="28" t="s">
        <v>86</v>
      </c>
      <c r="W155" s="28"/>
      <c r="X155" s="28"/>
      <c r="Y155" s="28"/>
      <c r="Z155" s="28"/>
    </row>
    <row r="156" spans="1:26" s="29" customFormat="1" x14ac:dyDescent="0.25">
      <c r="A156" s="28" t="s">
        <v>47</v>
      </c>
      <c r="B156" s="28" t="s">
        <v>11</v>
      </c>
      <c r="C156" s="28" t="s">
        <v>75</v>
      </c>
      <c r="D156" s="28">
        <v>169</v>
      </c>
      <c r="E156" s="28" t="s">
        <v>586</v>
      </c>
      <c r="F156" s="30" t="s">
        <v>77</v>
      </c>
      <c r="G156" s="31">
        <v>2436027.9</v>
      </c>
      <c r="H156" s="32">
        <v>1</v>
      </c>
      <c r="I156" s="33">
        <v>0.30920644839514733</v>
      </c>
      <c r="J156" s="28" t="s">
        <v>78</v>
      </c>
      <c r="K156" s="28" t="s">
        <v>88</v>
      </c>
      <c r="L156" s="28">
        <v>3</v>
      </c>
      <c r="M156" s="28" t="s">
        <v>89</v>
      </c>
      <c r="N156" s="28" t="s">
        <v>81</v>
      </c>
      <c r="O156" s="34">
        <v>42913</v>
      </c>
      <c r="P156" s="28" t="s">
        <v>587</v>
      </c>
      <c r="Q156" s="28" t="s">
        <v>588</v>
      </c>
      <c r="R156" s="28" t="s">
        <v>84</v>
      </c>
      <c r="S156" s="30"/>
      <c r="T156" s="35">
        <v>2436027.9</v>
      </c>
      <c r="U156" s="28">
        <v>0.30920644839514733</v>
      </c>
      <c r="V156" s="28" t="s">
        <v>86</v>
      </c>
      <c r="W156" s="28"/>
      <c r="X156" s="28"/>
      <c r="Y156" s="28"/>
      <c r="Z156" s="28"/>
    </row>
    <row r="157" spans="1:26" s="29" customFormat="1" x14ac:dyDescent="0.25">
      <c r="A157" s="28" t="s">
        <v>47</v>
      </c>
      <c r="B157" s="28" t="s">
        <v>11</v>
      </c>
      <c r="C157" s="28" t="s">
        <v>75</v>
      </c>
      <c r="D157" s="28">
        <v>169</v>
      </c>
      <c r="E157" s="28"/>
      <c r="F157" s="30" t="s">
        <v>77</v>
      </c>
      <c r="G157" s="31">
        <v>0</v>
      </c>
      <c r="H157" s="32">
        <v>1</v>
      </c>
      <c r="I157" s="33">
        <v>0</v>
      </c>
      <c r="J157" s="28" t="s">
        <v>97</v>
      </c>
      <c r="K157" s="28" t="s">
        <v>88</v>
      </c>
      <c r="L157" s="28">
        <v>1</v>
      </c>
      <c r="M157" s="28" t="s">
        <v>98</v>
      </c>
      <c r="N157" s="28" t="s">
        <v>552</v>
      </c>
      <c r="O157" s="34">
        <v>42913</v>
      </c>
      <c r="P157" s="28" t="s">
        <v>589</v>
      </c>
      <c r="Q157" s="28" t="s">
        <v>590</v>
      </c>
      <c r="R157" s="28" t="s">
        <v>84</v>
      </c>
      <c r="S157" s="30" t="s">
        <v>591</v>
      </c>
      <c r="T157" s="35">
        <v>0</v>
      </c>
      <c r="U157" s="28">
        <v>0</v>
      </c>
      <c r="V157" s="28" t="s">
        <v>86</v>
      </c>
      <c r="W157" s="28"/>
      <c r="X157" s="28"/>
      <c r="Y157" s="28"/>
      <c r="Z157" s="28"/>
    </row>
    <row r="158" spans="1:26" s="29" customFormat="1" x14ac:dyDescent="0.25">
      <c r="A158" s="28" t="s">
        <v>47</v>
      </c>
      <c r="B158" s="28" t="s">
        <v>36</v>
      </c>
      <c r="C158" s="28" t="s">
        <v>75</v>
      </c>
      <c r="D158" s="28">
        <v>169</v>
      </c>
      <c r="E158" s="28" t="s">
        <v>592</v>
      </c>
      <c r="F158" s="30" t="s">
        <v>77</v>
      </c>
      <c r="G158" s="31">
        <v>839091.02</v>
      </c>
      <c r="H158" s="32">
        <v>1</v>
      </c>
      <c r="I158" s="33">
        <v>0.31531551732366919</v>
      </c>
      <c r="J158" s="28" t="s">
        <v>78</v>
      </c>
      <c r="K158" s="28" t="s">
        <v>88</v>
      </c>
      <c r="L158" s="28">
        <v>1</v>
      </c>
      <c r="M158" s="28" t="s">
        <v>89</v>
      </c>
      <c r="N158" s="28" t="s">
        <v>81</v>
      </c>
      <c r="O158" s="34">
        <v>42913</v>
      </c>
      <c r="P158" s="28" t="s">
        <v>593</v>
      </c>
      <c r="Q158" s="28" t="s">
        <v>594</v>
      </c>
      <c r="R158" s="28" t="s">
        <v>84</v>
      </c>
      <c r="S158" s="30" t="s">
        <v>595</v>
      </c>
      <c r="T158" s="35">
        <v>839091.02</v>
      </c>
      <c r="U158" s="28">
        <v>0.31531551732366919</v>
      </c>
      <c r="V158" s="28" t="s">
        <v>86</v>
      </c>
      <c r="W158" s="28"/>
      <c r="X158" s="28"/>
      <c r="Y158" s="28"/>
      <c r="Z158" s="28"/>
    </row>
    <row r="159" spans="1:26" s="29" customFormat="1" x14ac:dyDescent="0.25">
      <c r="A159" s="28" t="s">
        <v>47</v>
      </c>
      <c r="B159" s="28" t="s">
        <v>36</v>
      </c>
      <c r="C159" s="28" t="s">
        <v>75</v>
      </c>
      <c r="D159" s="28">
        <v>169</v>
      </c>
      <c r="E159" s="28" t="s">
        <v>596</v>
      </c>
      <c r="F159" s="30" t="s">
        <v>77</v>
      </c>
      <c r="G159" s="31">
        <v>858947.74</v>
      </c>
      <c r="H159" s="32">
        <v>1</v>
      </c>
      <c r="I159" s="33">
        <v>0.32277732038187762</v>
      </c>
      <c r="J159" s="28" t="s">
        <v>78</v>
      </c>
      <c r="K159" s="28" t="s">
        <v>88</v>
      </c>
      <c r="L159" s="28">
        <v>2</v>
      </c>
      <c r="M159" s="28" t="s">
        <v>89</v>
      </c>
      <c r="N159" s="28" t="s">
        <v>81</v>
      </c>
      <c r="O159" s="34">
        <v>42913</v>
      </c>
      <c r="P159" s="28" t="s">
        <v>597</v>
      </c>
      <c r="Q159" s="28" t="s">
        <v>598</v>
      </c>
      <c r="R159" s="28" t="s">
        <v>84</v>
      </c>
      <c r="S159" s="30"/>
      <c r="T159" s="35">
        <v>858947.74</v>
      </c>
      <c r="U159" s="28">
        <v>0.32277732038187762</v>
      </c>
      <c r="V159" s="28" t="s">
        <v>86</v>
      </c>
      <c r="W159" s="28"/>
      <c r="X159" s="28"/>
      <c r="Y159" s="28"/>
      <c r="Z159" s="28"/>
    </row>
    <row r="160" spans="1:26" s="29" customFormat="1" x14ac:dyDescent="0.25">
      <c r="A160" s="28" t="s">
        <v>47</v>
      </c>
      <c r="B160" s="28" t="s">
        <v>36</v>
      </c>
      <c r="C160" s="28" t="s">
        <v>75</v>
      </c>
      <c r="D160" s="28">
        <v>169</v>
      </c>
      <c r="E160" s="28" t="s">
        <v>599</v>
      </c>
      <c r="F160" s="38" t="s">
        <v>77</v>
      </c>
      <c r="G160" s="31">
        <v>482776.03</v>
      </c>
      <c r="H160" s="38">
        <v>1</v>
      </c>
      <c r="I160" s="33">
        <v>0.18141866617869087</v>
      </c>
      <c r="J160" s="28" t="s">
        <v>78</v>
      </c>
      <c r="K160" s="28" t="s">
        <v>88</v>
      </c>
      <c r="L160" s="28">
        <v>3</v>
      </c>
      <c r="M160" s="28" t="s">
        <v>89</v>
      </c>
      <c r="N160" s="28" t="s">
        <v>81</v>
      </c>
      <c r="O160" s="34">
        <v>42913</v>
      </c>
      <c r="P160" s="28" t="s">
        <v>600</v>
      </c>
      <c r="Q160" s="28" t="s">
        <v>601</v>
      </c>
      <c r="R160" s="28" t="s">
        <v>84</v>
      </c>
      <c r="S160" s="38"/>
      <c r="T160" s="35">
        <v>482776.03</v>
      </c>
      <c r="U160" s="28">
        <v>0.18141866617869087</v>
      </c>
      <c r="V160" s="28" t="s">
        <v>86</v>
      </c>
      <c r="W160" s="28"/>
      <c r="X160" s="28"/>
      <c r="Y160" s="28"/>
      <c r="Z160" s="28"/>
    </row>
    <row r="161" spans="1:26" s="29" customFormat="1" x14ac:dyDescent="0.25">
      <c r="A161" s="28" t="s">
        <v>47</v>
      </c>
      <c r="B161" s="28" t="s">
        <v>36</v>
      </c>
      <c r="C161" s="28" t="s">
        <v>75</v>
      </c>
      <c r="D161" s="28">
        <v>169</v>
      </c>
      <c r="E161" s="28"/>
      <c r="F161" s="30" t="s">
        <v>77</v>
      </c>
      <c r="G161" s="31">
        <v>0</v>
      </c>
      <c r="H161" s="32">
        <v>1</v>
      </c>
      <c r="I161" s="33">
        <v>0</v>
      </c>
      <c r="J161" s="28" t="s">
        <v>97</v>
      </c>
      <c r="K161" s="28" t="s">
        <v>88</v>
      </c>
      <c r="L161" s="28">
        <v>1</v>
      </c>
      <c r="M161" s="28" t="s">
        <v>80</v>
      </c>
      <c r="N161" s="28" t="s">
        <v>552</v>
      </c>
      <c r="O161" s="34">
        <v>42913</v>
      </c>
      <c r="P161" s="28" t="s">
        <v>602</v>
      </c>
      <c r="Q161" s="28" t="s">
        <v>603</v>
      </c>
      <c r="R161" s="28" t="s">
        <v>84</v>
      </c>
      <c r="S161" s="30" t="s">
        <v>604</v>
      </c>
      <c r="T161" s="35">
        <v>0</v>
      </c>
      <c r="U161" s="28">
        <v>0</v>
      </c>
      <c r="V161" s="28" t="s">
        <v>86</v>
      </c>
      <c r="W161" s="28"/>
      <c r="X161" s="28"/>
      <c r="Y161" s="28"/>
      <c r="Z161" s="28"/>
    </row>
    <row r="162" spans="1:26" s="29" customFormat="1" x14ac:dyDescent="0.25">
      <c r="A162" s="28" t="s">
        <v>47</v>
      </c>
      <c r="B162" s="28" t="s">
        <v>29</v>
      </c>
      <c r="C162" s="28" t="s">
        <v>75</v>
      </c>
      <c r="D162" s="28">
        <v>169</v>
      </c>
      <c r="E162" s="28" t="s">
        <v>909</v>
      </c>
      <c r="F162" s="30" t="s">
        <v>77</v>
      </c>
      <c r="G162" s="31">
        <v>638144.05000000005</v>
      </c>
      <c r="H162" s="32">
        <v>37</v>
      </c>
      <c r="I162" s="33">
        <v>0.1349999969430884</v>
      </c>
      <c r="J162" s="28" t="s">
        <v>78</v>
      </c>
      <c r="K162" s="28" t="s">
        <v>79</v>
      </c>
      <c r="L162" s="28">
        <v>1</v>
      </c>
      <c r="M162" s="28" t="s">
        <v>80</v>
      </c>
      <c r="N162" s="28" t="s">
        <v>81</v>
      </c>
      <c r="O162" s="34">
        <v>42913</v>
      </c>
      <c r="P162" s="28" t="s">
        <v>605</v>
      </c>
      <c r="Q162" s="28" t="s">
        <v>606</v>
      </c>
      <c r="R162" s="28" t="s">
        <v>84</v>
      </c>
      <c r="S162" s="30"/>
      <c r="T162" s="35">
        <v>638144.05000000005</v>
      </c>
      <c r="U162" s="28">
        <v>0.1349999969430884</v>
      </c>
      <c r="V162" s="28" t="s">
        <v>86</v>
      </c>
      <c r="W162" s="28"/>
      <c r="X162" s="28"/>
      <c r="Y162" s="28"/>
      <c r="Z162" s="28"/>
    </row>
    <row r="163" spans="1:26" s="29" customFormat="1" x14ac:dyDescent="0.25">
      <c r="A163" s="28" t="s">
        <v>47</v>
      </c>
      <c r="B163" s="28" t="s">
        <v>29</v>
      </c>
      <c r="C163" s="28" t="s">
        <v>75</v>
      </c>
      <c r="D163" s="28">
        <v>169</v>
      </c>
      <c r="E163" s="28" t="s">
        <v>607</v>
      </c>
      <c r="F163" s="30" t="s">
        <v>77</v>
      </c>
      <c r="G163" s="31">
        <v>3616149.7</v>
      </c>
      <c r="H163" s="32">
        <v>37</v>
      </c>
      <c r="I163" s="33">
        <v>0.76500000030674875</v>
      </c>
      <c r="J163" s="28" t="s">
        <v>78</v>
      </c>
      <c r="K163" s="28" t="s">
        <v>88</v>
      </c>
      <c r="L163" s="28">
        <v>1</v>
      </c>
      <c r="M163" s="28" t="s">
        <v>89</v>
      </c>
      <c r="N163" s="28" t="s">
        <v>81</v>
      </c>
      <c r="O163" s="34">
        <v>42913</v>
      </c>
      <c r="P163" s="28" t="s">
        <v>608</v>
      </c>
      <c r="Q163" s="28" t="s">
        <v>609</v>
      </c>
      <c r="R163" s="28" t="s">
        <v>84</v>
      </c>
      <c r="S163" s="30"/>
      <c r="T163" s="35">
        <v>3616149.7</v>
      </c>
      <c r="U163" s="28">
        <v>0.76500000030674875</v>
      </c>
      <c r="V163" s="28" t="s">
        <v>86</v>
      </c>
      <c r="W163" s="28"/>
      <c r="X163" s="28"/>
      <c r="Y163" s="28"/>
      <c r="Z163" s="28"/>
    </row>
    <row r="164" spans="1:26" s="29" customFormat="1" x14ac:dyDescent="0.25">
      <c r="A164" s="28" t="s">
        <v>47</v>
      </c>
      <c r="B164" s="28" t="s">
        <v>29</v>
      </c>
      <c r="C164" s="28" t="s">
        <v>75</v>
      </c>
      <c r="D164" s="28">
        <v>169</v>
      </c>
      <c r="E164" s="28" t="s">
        <v>610</v>
      </c>
      <c r="F164" s="30" t="s">
        <v>126</v>
      </c>
      <c r="G164" s="31">
        <v>472699.3</v>
      </c>
      <c r="H164" s="32">
        <v>1</v>
      </c>
      <c r="I164" s="33">
        <v>9.9999998519143152E-2</v>
      </c>
      <c r="J164" s="28" t="s">
        <v>97</v>
      </c>
      <c r="K164" s="28" t="s">
        <v>88</v>
      </c>
      <c r="L164" s="28">
        <v>1</v>
      </c>
      <c r="M164" s="28" t="s">
        <v>98</v>
      </c>
      <c r="N164" s="28" t="s">
        <v>99</v>
      </c>
      <c r="O164" s="34">
        <v>42913</v>
      </c>
      <c r="P164" s="28" t="s">
        <v>611</v>
      </c>
      <c r="Q164" s="28" t="s">
        <v>612</v>
      </c>
      <c r="R164" s="28" t="s">
        <v>84</v>
      </c>
      <c r="S164" s="30" t="s">
        <v>613</v>
      </c>
      <c r="T164" s="35">
        <v>0</v>
      </c>
      <c r="U164" s="28">
        <v>0</v>
      </c>
      <c r="V164" s="28" t="s">
        <v>74</v>
      </c>
      <c r="W164" s="28"/>
      <c r="X164" s="28"/>
      <c r="Y164" s="28"/>
      <c r="Z164" s="28"/>
    </row>
    <row r="165" spans="1:26" s="29" customFormat="1" x14ac:dyDescent="0.25">
      <c r="A165" s="28" t="s">
        <v>47</v>
      </c>
      <c r="B165" s="28" t="s">
        <v>18</v>
      </c>
      <c r="C165" s="28" t="s">
        <v>75</v>
      </c>
      <c r="D165" s="28">
        <v>169</v>
      </c>
      <c r="E165" s="28" t="s">
        <v>614</v>
      </c>
      <c r="F165" s="30" t="s">
        <v>77</v>
      </c>
      <c r="G165" s="31">
        <v>11338753.82</v>
      </c>
      <c r="H165" s="32">
        <v>1</v>
      </c>
      <c r="I165" s="33">
        <v>0.8995216664500848</v>
      </c>
      <c r="J165" s="28" t="s">
        <v>78</v>
      </c>
      <c r="K165" s="28" t="s">
        <v>88</v>
      </c>
      <c r="L165" s="28">
        <v>1</v>
      </c>
      <c r="M165" s="28" t="s">
        <v>223</v>
      </c>
      <c r="N165" s="28" t="s">
        <v>81</v>
      </c>
      <c r="O165" s="34">
        <v>42913</v>
      </c>
      <c r="P165" s="28" t="s">
        <v>615</v>
      </c>
      <c r="Q165" s="28" t="s">
        <v>616</v>
      </c>
      <c r="R165" s="28" t="s">
        <v>84</v>
      </c>
      <c r="S165" s="30"/>
      <c r="T165" s="35">
        <v>11338753.82</v>
      </c>
      <c r="U165" s="28">
        <v>0.8995216664500848</v>
      </c>
      <c r="V165" s="28" t="s">
        <v>74</v>
      </c>
      <c r="W165" s="28"/>
      <c r="X165" s="28"/>
      <c r="Y165" s="28"/>
      <c r="Z165" s="28"/>
    </row>
    <row r="166" spans="1:26" s="29" customFormat="1" x14ac:dyDescent="0.25">
      <c r="A166" s="28" t="s">
        <v>47</v>
      </c>
      <c r="B166" s="28" t="s">
        <v>18</v>
      </c>
      <c r="C166" s="28" t="s">
        <v>75</v>
      </c>
      <c r="D166" s="28">
        <v>169</v>
      </c>
      <c r="E166" s="28" t="s">
        <v>617</v>
      </c>
      <c r="F166" s="30" t="s">
        <v>77</v>
      </c>
      <c r="G166" s="31">
        <v>1260531.3999999999</v>
      </c>
      <c r="H166" s="32">
        <v>1</v>
      </c>
      <c r="I166" s="33">
        <v>9.9999993256812622E-2</v>
      </c>
      <c r="J166" s="28" t="s">
        <v>97</v>
      </c>
      <c r="K166" s="28" t="s">
        <v>88</v>
      </c>
      <c r="L166" s="28">
        <v>1</v>
      </c>
      <c r="M166" s="28" t="s">
        <v>98</v>
      </c>
      <c r="N166" s="28" t="s">
        <v>99</v>
      </c>
      <c r="O166" s="34">
        <v>42913</v>
      </c>
      <c r="P166" s="28" t="s">
        <v>618</v>
      </c>
      <c r="Q166" s="28" t="s">
        <v>619</v>
      </c>
      <c r="R166" s="28" t="s">
        <v>84</v>
      </c>
      <c r="S166" s="30" t="s">
        <v>620</v>
      </c>
      <c r="T166" s="35">
        <v>0</v>
      </c>
      <c r="U166" s="28">
        <v>0</v>
      </c>
      <c r="V166" s="28" t="s">
        <v>74</v>
      </c>
      <c r="W166" s="28"/>
      <c r="X166" s="28"/>
      <c r="Y166" s="28"/>
      <c r="Z166" s="28"/>
    </row>
    <row r="167" spans="1:26" s="29" customFormat="1" x14ac:dyDescent="0.25">
      <c r="A167" s="28" t="s">
        <v>47</v>
      </c>
      <c r="B167" s="28" t="s">
        <v>26</v>
      </c>
      <c r="C167" s="28" t="s">
        <v>75</v>
      </c>
      <c r="D167" s="28">
        <v>169</v>
      </c>
      <c r="E167" s="28" t="s">
        <v>621</v>
      </c>
      <c r="F167" s="30" t="s">
        <v>77</v>
      </c>
      <c r="G167" s="31">
        <v>90000</v>
      </c>
      <c r="H167" s="32">
        <v>1</v>
      </c>
      <c r="I167" s="33">
        <v>9.5197939437639146E-3</v>
      </c>
      <c r="J167" s="28" t="s">
        <v>78</v>
      </c>
      <c r="K167" s="28" t="s">
        <v>79</v>
      </c>
      <c r="L167" s="28">
        <v>1</v>
      </c>
      <c r="M167" s="28" t="s">
        <v>80</v>
      </c>
      <c r="N167" s="28" t="s">
        <v>81</v>
      </c>
      <c r="O167" s="34">
        <v>42913</v>
      </c>
      <c r="P167" s="28" t="s">
        <v>622</v>
      </c>
      <c r="Q167" s="28" t="s">
        <v>623</v>
      </c>
      <c r="R167" s="28" t="s">
        <v>84</v>
      </c>
      <c r="S167" s="30"/>
      <c r="T167" s="35">
        <v>90000</v>
      </c>
      <c r="U167" s="28">
        <v>9.5197939437639146E-3</v>
      </c>
      <c r="V167" s="28" t="s">
        <v>74</v>
      </c>
      <c r="W167" s="28"/>
      <c r="X167" s="28"/>
      <c r="Y167" s="28"/>
      <c r="Z167" s="28"/>
    </row>
    <row r="168" spans="1:26" s="29" customFormat="1" x14ac:dyDescent="0.25">
      <c r="A168" s="28" t="s">
        <v>47</v>
      </c>
      <c r="B168" s="28" t="s">
        <v>26</v>
      </c>
      <c r="C168" s="28" t="s">
        <v>75</v>
      </c>
      <c r="D168" s="28">
        <v>169</v>
      </c>
      <c r="E168" s="28" t="s">
        <v>624</v>
      </c>
      <c r="F168" s="30" t="s">
        <v>77</v>
      </c>
      <c r="G168" s="31">
        <v>80000</v>
      </c>
      <c r="H168" s="32">
        <v>1</v>
      </c>
      <c r="I168" s="33">
        <v>8.4620390611234806E-3</v>
      </c>
      <c r="J168" s="28" t="s">
        <v>78</v>
      </c>
      <c r="K168" s="28" t="s">
        <v>79</v>
      </c>
      <c r="L168" s="28">
        <v>2</v>
      </c>
      <c r="M168" s="28" t="s">
        <v>80</v>
      </c>
      <c r="N168" s="28" t="s">
        <v>81</v>
      </c>
      <c r="O168" s="34">
        <v>42913</v>
      </c>
      <c r="P168" s="28" t="s">
        <v>910</v>
      </c>
      <c r="Q168" s="28" t="s">
        <v>911</v>
      </c>
      <c r="R168" s="28" t="s">
        <v>84</v>
      </c>
      <c r="S168" s="30" t="s">
        <v>625</v>
      </c>
      <c r="T168" s="35">
        <v>80000</v>
      </c>
      <c r="U168" s="28">
        <v>8.4620390611234806E-3</v>
      </c>
      <c r="V168" s="28" t="s">
        <v>74</v>
      </c>
      <c r="W168" s="28"/>
      <c r="X168" s="28"/>
      <c r="Y168" s="28"/>
      <c r="Z168" s="28"/>
    </row>
    <row r="169" spans="1:26" s="29" customFormat="1" x14ac:dyDescent="0.25">
      <c r="A169" s="28" t="s">
        <v>47</v>
      </c>
      <c r="B169" s="28" t="s">
        <v>26</v>
      </c>
      <c r="C169" s="28" t="s">
        <v>75</v>
      </c>
      <c r="D169" s="28">
        <v>169</v>
      </c>
      <c r="E169" s="28" t="s">
        <v>626</v>
      </c>
      <c r="F169" s="30" t="s">
        <v>77</v>
      </c>
      <c r="G169" s="31">
        <v>520000</v>
      </c>
      <c r="H169" s="32">
        <v>52</v>
      </c>
      <c r="I169" s="33">
        <v>5.5003253897302623E-2</v>
      </c>
      <c r="J169" s="28" t="s">
        <v>78</v>
      </c>
      <c r="K169" s="28" t="s">
        <v>88</v>
      </c>
      <c r="L169" s="28">
        <v>1</v>
      </c>
      <c r="M169" s="28" t="s">
        <v>80</v>
      </c>
      <c r="N169" s="28" t="s">
        <v>81</v>
      </c>
      <c r="O169" s="34">
        <v>42913</v>
      </c>
      <c r="P169" s="28" t="s">
        <v>627</v>
      </c>
      <c r="Q169" s="28" t="s">
        <v>628</v>
      </c>
      <c r="R169" s="28" t="s">
        <v>84</v>
      </c>
      <c r="S169" s="30" t="s">
        <v>629</v>
      </c>
      <c r="T169" s="35">
        <v>520000</v>
      </c>
      <c r="U169" s="28">
        <v>5.5003253897302623E-2</v>
      </c>
      <c r="V169" s="28" t="s">
        <v>74</v>
      </c>
      <c r="W169" s="28"/>
      <c r="X169" s="28"/>
      <c r="Y169" s="28"/>
      <c r="Z169" s="28"/>
    </row>
    <row r="170" spans="1:26" s="29" customFormat="1" x14ac:dyDescent="0.25">
      <c r="A170" s="28" t="s">
        <v>47</v>
      </c>
      <c r="B170" s="28" t="s">
        <v>26</v>
      </c>
      <c r="C170" s="28" t="s">
        <v>75</v>
      </c>
      <c r="D170" s="28">
        <v>169</v>
      </c>
      <c r="E170" s="28" t="s">
        <v>630</v>
      </c>
      <c r="F170" s="30" t="s">
        <v>77</v>
      </c>
      <c r="G170" s="31">
        <v>250000</v>
      </c>
      <c r="H170" s="32">
        <v>4</v>
      </c>
      <c r="I170" s="33">
        <v>2.6443872066010871E-2</v>
      </c>
      <c r="J170" s="28" t="s">
        <v>78</v>
      </c>
      <c r="K170" s="28" t="s">
        <v>79</v>
      </c>
      <c r="L170" s="28">
        <v>3</v>
      </c>
      <c r="M170" s="28" t="s">
        <v>80</v>
      </c>
      <c r="N170" s="28" t="s">
        <v>81</v>
      </c>
      <c r="O170" s="34">
        <v>42913</v>
      </c>
      <c r="P170" s="28" t="s">
        <v>631</v>
      </c>
      <c r="Q170" s="28" t="s">
        <v>632</v>
      </c>
      <c r="R170" s="28" t="s">
        <v>84</v>
      </c>
      <c r="S170" s="30"/>
      <c r="T170" s="35">
        <v>250000</v>
      </c>
      <c r="U170" s="28">
        <v>2.6443872066010871E-2</v>
      </c>
      <c r="V170" s="28" t="s">
        <v>74</v>
      </c>
      <c r="W170" s="28"/>
      <c r="X170" s="28"/>
      <c r="Y170" s="28"/>
      <c r="Z170" s="28"/>
    </row>
    <row r="171" spans="1:26" s="29" customFormat="1" x14ac:dyDescent="0.25">
      <c r="A171" s="28" t="s">
        <v>47</v>
      </c>
      <c r="B171" s="28" t="s">
        <v>26</v>
      </c>
      <c r="C171" s="28" t="s">
        <v>75</v>
      </c>
      <c r="D171" s="28">
        <v>169</v>
      </c>
      <c r="E171" s="28" t="s">
        <v>633</v>
      </c>
      <c r="F171" s="30" t="s">
        <v>77</v>
      </c>
      <c r="G171" s="31">
        <v>2505939.0299999998</v>
      </c>
      <c r="H171" s="32">
        <v>1</v>
      </c>
      <c r="I171" s="33">
        <v>0.26506692445817354</v>
      </c>
      <c r="J171" s="28" t="s">
        <v>78</v>
      </c>
      <c r="K171" s="28" t="s">
        <v>88</v>
      </c>
      <c r="L171" s="28">
        <v>2</v>
      </c>
      <c r="M171" s="28" t="s">
        <v>89</v>
      </c>
      <c r="N171" s="28" t="s">
        <v>81</v>
      </c>
      <c r="O171" s="34">
        <v>42913</v>
      </c>
      <c r="P171" s="28" t="s">
        <v>634</v>
      </c>
      <c r="Q171" s="28" t="s">
        <v>635</v>
      </c>
      <c r="R171" s="28" t="s">
        <v>84</v>
      </c>
      <c r="S171" s="30" t="s">
        <v>636</v>
      </c>
      <c r="T171" s="35">
        <v>2268434.38</v>
      </c>
      <c r="U171" s="28">
        <v>0.2399447541394428</v>
      </c>
      <c r="V171" s="28" t="s">
        <v>74</v>
      </c>
      <c r="W171" s="28"/>
      <c r="X171" s="28"/>
      <c r="Y171" s="28"/>
      <c r="Z171" s="28"/>
    </row>
    <row r="172" spans="1:26" s="29" customFormat="1" x14ac:dyDescent="0.25">
      <c r="A172" s="28" t="s">
        <v>47</v>
      </c>
      <c r="B172" s="28" t="s">
        <v>26</v>
      </c>
      <c r="C172" s="28" t="s">
        <v>75</v>
      </c>
      <c r="D172" s="28">
        <v>169</v>
      </c>
      <c r="E172" s="28" t="s">
        <v>637</v>
      </c>
      <c r="F172" s="30" t="s">
        <v>77</v>
      </c>
      <c r="G172" s="31">
        <v>1618606.38</v>
      </c>
      <c r="H172" s="32">
        <v>1</v>
      </c>
      <c r="I172" s="33">
        <v>0.17120888015179592</v>
      </c>
      <c r="J172" s="28" t="s">
        <v>78</v>
      </c>
      <c r="K172" s="28" t="s">
        <v>88</v>
      </c>
      <c r="L172" s="28">
        <v>3</v>
      </c>
      <c r="M172" s="28" t="s">
        <v>89</v>
      </c>
      <c r="N172" s="28" t="s">
        <v>81</v>
      </c>
      <c r="O172" s="34">
        <v>42913</v>
      </c>
      <c r="P172" s="28" t="s">
        <v>638</v>
      </c>
      <c r="Q172" s="28" t="s">
        <v>639</v>
      </c>
      <c r="R172" s="28" t="s">
        <v>84</v>
      </c>
      <c r="S172" s="30"/>
      <c r="T172" s="35">
        <v>1618606.38</v>
      </c>
      <c r="U172" s="28">
        <v>0.17120888015179592</v>
      </c>
      <c r="V172" s="28" t="s">
        <v>74</v>
      </c>
      <c r="W172" s="28"/>
      <c r="X172" s="28"/>
      <c r="Y172" s="28"/>
      <c r="Z172" s="28"/>
    </row>
    <row r="173" spans="1:26" s="29" customFormat="1" x14ac:dyDescent="0.25">
      <c r="A173" s="28" t="s">
        <v>47</v>
      </c>
      <c r="B173" s="28" t="s">
        <v>26</v>
      </c>
      <c r="C173" s="28" t="s">
        <v>75</v>
      </c>
      <c r="D173" s="28">
        <v>169</v>
      </c>
      <c r="E173" s="28" t="s">
        <v>640</v>
      </c>
      <c r="F173" s="30" t="s">
        <v>77</v>
      </c>
      <c r="G173" s="31">
        <v>1381546.77</v>
      </c>
      <c r="H173" s="32">
        <v>1</v>
      </c>
      <c r="I173" s="33">
        <v>0.14613378415636222</v>
      </c>
      <c r="J173" s="28" t="s">
        <v>78</v>
      </c>
      <c r="K173" s="28" t="s">
        <v>88</v>
      </c>
      <c r="L173" s="28">
        <v>4</v>
      </c>
      <c r="M173" s="28" t="s">
        <v>89</v>
      </c>
      <c r="N173" s="28" t="s">
        <v>81</v>
      </c>
      <c r="O173" s="34">
        <v>42913</v>
      </c>
      <c r="P173" s="28" t="s">
        <v>641</v>
      </c>
      <c r="Q173" s="28" t="s">
        <v>642</v>
      </c>
      <c r="R173" s="28" t="s">
        <v>84</v>
      </c>
      <c r="S173" s="30"/>
      <c r="T173" s="35">
        <v>1381546.77</v>
      </c>
      <c r="U173" s="28">
        <v>0.14613378415636222</v>
      </c>
      <c r="V173" s="28" t="s">
        <v>74</v>
      </c>
      <c r="W173" s="28"/>
      <c r="X173" s="28"/>
      <c r="Y173" s="28"/>
      <c r="Z173" s="28"/>
    </row>
    <row r="174" spans="1:26" s="29" customFormat="1" x14ac:dyDescent="0.25">
      <c r="A174" s="28" t="s">
        <v>47</v>
      </c>
      <c r="B174" s="28" t="s">
        <v>26</v>
      </c>
      <c r="C174" s="28" t="s">
        <v>75</v>
      </c>
      <c r="D174" s="28">
        <v>169</v>
      </c>
      <c r="E174" s="28" t="s">
        <v>643</v>
      </c>
      <c r="F174" s="30" t="s">
        <v>77</v>
      </c>
      <c r="G174" s="31">
        <v>2300000</v>
      </c>
      <c r="H174" s="32">
        <v>3</v>
      </c>
      <c r="I174" s="33">
        <v>0.24328362300730005</v>
      </c>
      <c r="J174" s="28" t="s">
        <v>78</v>
      </c>
      <c r="K174" s="28" t="s">
        <v>280</v>
      </c>
      <c r="L174" s="28">
        <v>1</v>
      </c>
      <c r="M174" s="28" t="s">
        <v>89</v>
      </c>
      <c r="N174" s="28" t="s">
        <v>81</v>
      </c>
      <c r="O174" s="34">
        <v>42913</v>
      </c>
      <c r="P174" s="28" t="s">
        <v>644</v>
      </c>
      <c r="Q174" s="28" t="s">
        <v>645</v>
      </c>
      <c r="R174" s="28" t="s">
        <v>84</v>
      </c>
      <c r="S174" s="30"/>
      <c r="T174" s="35">
        <v>2300000</v>
      </c>
      <c r="U174" s="28">
        <v>0.24328362300730005</v>
      </c>
      <c r="V174" s="28" t="s">
        <v>74</v>
      </c>
      <c r="W174" s="28"/>
      <c r="X174" s="28"/>
      <c r="Y174" s="28"/>
      <c r="Z174" s="28"/>
    </row>
    <row r="175" spans="1:26" s="29" customFormat="1" x14ac:dyDescent="0.25">
      <c r="A175" s="28" t="s">
        <v>47</v>
      </c>
      <c r="B175" s="28" t="s">
        <v>26</v>
      </c>
      <c r="C175" s="28" t="s">
        <v>75</v>
      </c>
      <c r="D175" s="28">
        <v>169</v>
      </c>
      <c r="E175" s="28" t="s">
        <v>646</v>
      </c>
      <c r="F175" s="30" t="s">
        <v>77</v>
      </c>
      <c r="G175" s="31">
        <v>700000</v>
      </c>
      <c r="H175" s="32">
        <v>1</v>
      </c>
      <c r="I175" s="33">
        <v>7.4042841784830449E-2</v>
      </c>
      <c r="J175" s="28" t="s">
        <v>97</v>
      </c>
      <c r="K175" s="28" t="s">
        <v>88</v>
      </c>
      <c r="L175" s="28">
        <v>1</v>
      </c>
      <c r="M175" s="28" t="s">
        <v>98</v>
      </c>
      <c r="N175" s="28" t="s">
        <v>99</v>
      </c>
      <c r="O175" s="34">
        <v>42913</v>
      </c>
      <c r="P175" s="28" t="s">
        <v>647</v>
      </c>
      <c r="Q175" s="28" t="s">
        <v>648</v>
      </c>
      <c r="R175" s="28" t="s">
        <v>84</v>
      </c>
      <c r="S175" s="30" t="s">
        <v>649</v>
      </c>
      <c r="T175" s="35">
        <v>0</v>
      </c>
      <c r="U175" s="28">
        <v>0</v>
      </c>
      <c r="V175" s="28" t="s">
        <v>74</v>
      </c>
      <c r="W175" s="28"/>
      <c r="X175" s="28"/>
      <c r="Y175" s="28"/>
      <c r="Z175" s="28"/>
    </row>
    <row r="176" spans="1:26" s="29" customFormat="1" x14ac:dyDescent="0.25">
      <c r="A176" s="28" t="s">
        <v>47</v>
      </c>
      <c r="B176" s="28" t="s">
        <v>2</v>
      </c>
      <c r="C176" s="28" t="s">
        <v>75</v>
      </c>
      <c r="D176" s="28">
        <v>169</v>
      </c>
      <c r="E176" s="28" t="s">
        <v>650</v>
      </c>
      <c r="F176" s="30" t="s">
        <v>77</v>
      </c>
      <c r="G176" s="31">
        <v>189100</v>
      </c>
      <c r="H176" s="32">
        <v>6</v>
      </c>
      <c r="I176" s="33">
        <v>4.0004289661461245E-2</v>
      </c>
      <c r="J176" s="28" t="s">
        <v>78</v>
      </c>
      <c r="K176" s="28" t="s">
        <v>79</v>
      </c>
      <c r="L176" s="28">
        <v>1</v>
      </c>
      <c r="M176" s="28" t="s">
        <v>80</v>
      </c>
      <c r="N176" s="28" t="s">
        <v>81</v>
      </c>
      <c r="O176" s="34">
        <v>42913</v>
      </c>
      <c r="P176" s="28" t="s">
        <v>651</v>
      </c>
      <c r="Q176" s="28" t="s">
        <v>652</v>
      </c>
      <c r="R176" s="28" t="s">
        <v>84</v>
      </c>
      <c r="S176" s="30"/>
      <c r="T176" s="35">
        <v>189100</v>
      </c>
      <c r="U176" s="28">
        <v>4.0004289661461245E-2</v>
      </c>
      <c r="V176" s="28" t="s">
        <v>74</v>
      </c>
      <c r="W176" s="28"/>
      <c r="X176" s="28"/>
      <c r="Y176" s="28"/>
      <c r="Z176" s="28"/>
    </row>
    <row r="177" spans="1:26" s="29" customFormat="1" x14ac:dyDescent="0.25">
      <c r="A177" s="28" t="s">
        <v>47</v>
      </c>
      <c r="B177" s="28" t="s">
        <v>2</v>
      </c>
      <c r="C177" s="28" t="s">
        <v>75</v>
      </c>
      <c r="D177" s="28">
        <v>169</v>
      </c>
      <c r="E177" s="28" t="s">
        <v>653</v>
      </c>
      <c r="F177" s="30" t="s">
        <v>77</v>
      </c>
      <c r="G177" s="31">
        <v>57500</v>
      </c>
      <c r="H177" s="32">
        <v>1</v>
      </c>
      <c r="I177" s="33">
        <v>1.2164181150365005E-2</v>
      </c>
      <c r="J177" s="28" t="s">
        <v>78</v>
      </c>
      <c r="K177" s="28" t="s">
        <v>79</v>
      </c>
      <c r="L177" s="28">
        <v>2</v>
      </c>
      <c r="M177" s="28" t="s">
        <v>80</v>
      </c>
      <c r="N177" s="28" t="s">
        <v>81</v>
      </c>
      <c r="O177" s="34">
        <v>42913</v>
      </c>
      <c r="P177" s="28" t="s">
        <v>654</v>
      </c>
      <c r="Q177" s="28" t="s">
        <v>655</v>
      </c>
      <c r="R177" s="28" t="s">
        <v>84</v>
      </c>
      <c r="S177" s="30" t="s">
        <v>656</v>
      </c>
      <c r="T177" s="35">
        <v>57500</v>
      </c>
      <c r="U177" s="28">
        <v>1.2164181150365005E-2</v>
      </c>
      <c r="V177" s="28" t="s">
        <v>86</v>
      </c>
      <c r="W177" s="28"/>
      <c r="X177" s="28"/>
      <c r="Y177" s="28"/>
      <c r="Z177" s="28"/>
    </row>
    <row r="178" spans="1:26" s="29" customFormat="1" x14ac:dyDescent="0.25">
      <c r="A178" s="28" t="s">
        <v>47</v>
      </c>
      <c r="B178" s="28" t="s">
        <v>2</v>
      </c>
      <c r="C178" s="28" t="s">
        <v>75</v>
      </c>
      <c r="D178" s="28">
        <v>169</v>
      </c>
      <c r="E178" s="28" t="s">
        <v>657</v>
      </c>
      <c r="F178" s="30" t="s">
        <v>77</v>
      </c>
      <c r="G178" s="31">
        <v>4007400</v>
      </c>
      <c r="H178" s="32">
        <v>7</v>
      </c>
      <c r="I178" s="33">
        <v>0.84776938333865581</v>
      </c>
      <c r="J178" s="28" t="s">
        <v>78</v>
      </c>
      <c r="K178" s="28" t="s">
        <v>88</v>
      </c>
      <c r="L178" s="28">
        <v>1</v>
      </c>
      <c r="M178" s="28" t="s">
        <v>89</v>
      </c>
      <c r="N178" s="28" t="s">
        <v>81</v>
      </c>
      <c r="O178" s="34">
        <v>42913</v>
      </c>
      <c r="P178" s="28" t="s">
        <v>828</v>
      </c>
      <c r="Q178" s="28" t="s">
        <v>829</v>
      </c>
      <c r="R178" s="28" t="s">
        <v>84</v>
      </c>
      <c r="S178" s="30" t="s">
        <v>659</v>
      </c>
      <c r="T178" s="35">
        <v>4007400</v>
      </c>
      <c r="U178" s="28">
        <v>0.84776938333865581</v>
      </c>
      <c r="V178" s="28" t="s">
        <v>74</v>
      </c>
      <c r="W178" s="28"/>
      <c r="X178" s="28"/>
      <c r="Y178" s="28"/>
      <c r="Z178" s="28"/>
    </row>
    <row r="179" spans="1:26" s="29" customFormat="1" x14ac:dyDescent="0.25">
      <c r="A179" s="28" t="s">
        <v>47</v>
      </c>
      <c r="B179" s="28" t="s">
        <v>2</v>
      </c>
      <c r="C179" s="28" t="s">
        <v>75</v>
      </c>
      <c r="D179" s="28">
        <v>169</v>
      </c>
      <c r="E179" s="28"/>
      <c r="F179" s="30" t="s">
        <v>77</v>
      </c>
      <c r="G179" s="31">
        <v>0</v>
      </c>
      <c r="H179" s="32">
        <v>1</v>
      </c>
      <c r="I179" s="33">
        <v>0</v>
      </c>
      <c r="J179" s="28" t="s">
        <v>97</v>
      </c>
      <c r="K179" s="28" t="s">
        <v>88</v>
      </c>
      <c r="L179" s="28">
        <v>1</v>
      </c>
      <c r="M179" s="28" t="s">
        <v>98</v>
      </c>
      <c r="N179" s="28" t="s">
        <v>552</v>
      </c>
      <c r="O179" s="34">
        <v>42913</v>
      </c>
      <c r="P179" s="28" t="s">
        <v>660</v>
      </c>
      <c r="Q179" s="28" t="s">
        <v>661</v>
      </c>
      <c r="R179" s="28" t="s">
        <v>84</v>
      </c>
      <c r="S179" s="30" t="s">
        <v>662</v>
      </c>
      <c r="T179" s="35">
        <v>0</v>
      </c>
      <c r="U179" s="28">
        <v>0</v>
      </c>
      <c r="V179" s="28" t="s">
        <v>86</v>
      </c>
      <c r="W179" s="28"/>
      <c r="X179" s="28"/>
      <c r="Y179" s="28"/>
      <c r="Z179" s="28"/>
    </row>
    <row r="180" spans="1:26" s="29" customFormat="1" x14ac:dyDescent="0.25">
      <c r="A180" s="28" t="s">
        <v>47</v>
      </c>
      <c r="B180" s="28" t="s">
        <v>12</v>
      </c>
      <c r="C180" s="28" t="s">
        <v>75</v>
      </c>
      <c r="D180" s="28">
        <v>169</v>
      </c>
      <c r="E180" s="28" t="s">
        <v>663</v>
      </c>
      <c r="F180" s="30" t="s">
        <v>77</v>
      </c>
      <c r="G180" s="31">
        <v>200000</v>
      </c>
      <c r="H180" s="32">
        <v>2</v>
      </c>
      <c r="I180" s="33">
        <v>4.2310195305617401E-2</v>
      </c>
      <c r="J180" s="28" t="s">
        <v>78</v>
      </c>
      <c r="K180" s="28" t="s">
        <v>79</v>
      </c>
      <c r="L180" s="28">
        <v>1</v>
      </c>
      <c r="M180" s="28" t="s">
        <v>80</v>
      </c>
      <c r="N180" s="28" t="s">
        <v>81</v>
      </c>
      <c r="O180" s="34">
        <v>42913</v>
      </c>
      <c r="P180" s="28" t="s">
        <v>664</v>
      </c>
      <c r="Q180" s="28" t="s">
        <v>665</v>
      </c>
      <c r="R180" s="28" t="s">
        <v>84</v>
      </c>
      <c r="S180" s="30"/>
      <c r="T180" s="35">
        <v>200000</v>
      </c>
      <c r="U180" s="28">
        <v>4.2310195305617401E-2</v>
      </c>
      <c r="V180" s="28" t="s">
        <v>86</v>
      </c>
      <c r="W180" s="28"/>
      <c r="X180" s="28"/>
      <c r="Y180" s="28"/>
      <c r="Z180" s="28"/>
    </row>
    <row r="181" spans="1:26" s="29" customFormat="1" x14ac:dyDescent="0.25">
      <c r="A181" s="28" t="s">
        <v>47</v>
      </c>
      <c r="B181" s="28" t="s">
        <v>12</v>
      </c>
      <c r="C181" s="28" t="s">
        <v>75</v>
      </c>
      <c r="D181" s="28">
        <v>169</v>
      </c>
      <c r="E181" s="28" t="s">
        <v>666</v>
      </c>
      <c r="F181" s="30" t="s">
        <v>77</v>
      </c>
      <c r="G181" s="31">
        <v>2800000</v>
      </c>
      <c r="H181" s="32">
        <v>1</v>
      </c>
      <c r="I181" s="33">
        <v>0.59234273427864359</v>
      </c>
      <c r="J181" s="28" t="s">
        <v>78</v>
      </c>
      <c r="K181" s="28" t="s">
        <v>88</v>
      </c>
      <c r="L181" s="28">
        <v>1</v>
      </c>
      <c r="M181" s="28" t="s">
        <v>89</v>
      </c>
      <c r="N181" s="28" t="s">
        <v>81</v>
      </c>
      <c r="O181" s="34">
        <v>42913</v>
      </c>
      <c r="P181" s="28" t="s">
        <v>667</v>
      </c>
      <c r="Q181" s="28" t="s">
        <v>668</v>
      </c>
      <c r="R181" s="28" t="s">
        <v>84</v>
      </c>
      <c r="S181" s="30"/>
      <c r="T181" s="35">
        <v>2800000</v>
      </c>
      <c r="U181" s="28">
        <v>0.59234273427864359</v>
      </c>
      <c r="V181" s="28" t="s">
        <v>86</v>
      </c>
      <c r="W181" s="28"/>
      <c r="X181" s="28"/>
      <c r="Y181" s="28"/>
      <c r="Z181" s="28"/>
    </row>
    <row r="182" spans="1:26" s="29" customFormat="1" x14ac:dyDescent="0.25">
      <c r="A182" s="28" t="s">
        <v>47</v>
      </c>
      <c r="B182" s="28" t="s">
        <v>12</v>
      </c>
      <c r="C182" s="28" t="s">
        <v>75</v>
      </c>
      <c r="D182" s="28">
        <v>169</v>
      </c>
      <c r="E182" s="28" t="s">
        <v>669</v>
      </c>
      <c r="F182" s="30" t="s">
        <v>77</v>
      </c>
      <c r="G182" s="31">
        <v>1200000</v>
      </c>
      <c r="H182" s="32">
        <v>1</v>
      </c>
      <c r="I182" s="33">
        <v>0.25386117183370438</v>
      </c>
      <c r="J182" s="28" t="s">
        <v>78</v>
      </c>
      <c r="K182" s="28" t="s">
        <v>88</v>
      </c>
      <c r="L182" s="28">
        <v>2</v>
      </c>
      <c r="M182" s="28" t="s">
        <v>89</v>
      </c>
      <c r="N182" s="28" t="s">
        <v>81</v>
      </c>
      <c r="O182" s="34">
        <v>42913</v>
      </c>
      <c r="P182" s="28" t="s">
        <v>670</v>
      </c>
      <c r="Q182" s="28" t="s">
        <v>671</v>
      </c>
      <c r="R182" s="28" t="s">
        <v>84</v>
      </c>
      <c r="S182" s="30"/>
      <c r="T182" s="35">
        <v>1200000</v>
      </c>
      <c r="U182" s="28">
        <v>0.25386117183370438</v>
      </c>
      <c r="V182" s="28" t="s">
        <v>86</v>
      </c>
      <c r="W182" s="28"/>
      <c r="X182" s="28"/>
      <c r="Y182" s="28"/>
      <c r="Z182" s="28"/>
    </row>
    <row r="183" spans="1:26" s="29" customFormat="1" x14ac:dyDescent="0.25">
      <c r="A183" s="28" t="s">
        <v>47</v>
      </c>
      <c r="B183" s="28" t="s">
        <v>12</v>
      </c>
      <c r="C183" s="28" t="s">
        <v>75</v>
      </c>
      <c r="D183" s="28">
        <v>169</v>
      </c>
      <c r="E183" s="28" t="s">
        <v>672</v>
      </c>
      <c r="F183" s="30" t="s">
        <v>126</v>
      </c>
      <c r="G183" s="31">
        <v>4456000</v>
      </c>
      <c r="H183" s="32">
        <v>1</v>
      </c>
      <c r="I183" s="33">
        <v>0.94267115140915569</v>
      </c>
      <c r="J183" s="28" t="s">
        <v>97</v>
      </c>
      <c r="K183" s="28" t="s">
        <v>88</v>
      </c>
      <c r="L183" s="28">
        <v>1</v>
      </c>
      <c r="M183" s="28" t="s">
        <v>98</v>
      </c>
      <c r="N183" s="28" t="s">
        <v>99</v>
      </c>
      <c r="O183" s="34">
        <v>42913</v>
      </c>
      <c r="P183" s="28" t="s">
        <v>673</v>
      </c>
      <c r="Q183" s="28" t="s">
        <v>674</v>
      </c>
      <c r="R183" s="28" t="s">
        <v>84</v>
      </c>
      <c r="S183" s="30" t="s">
        <v>675</v>
      </c>
      <c r="T183" s="35">
        <v>0</v>
      </c>
      <c r="U183" s="28">
        <v>0</v>
      </c>
      <c r="V183" s="28" t="s">
        <v>86</v>
      </c>
      <c r="W183" s="28"/>
      <c r="X183" s="28"/>
      <c r="Y183" s="28"/>
      <c r="Z183" s="28"/>
    </row>
    <row r="184" spans="1:26" s="29" customFormat="1" x14ac:dyDescent="0.25">
      <c r="A184" s="28" t="s">
        <v>47</v>
      </c>
      <c r="B184" s="28" t="s">
        <v>53</v>
      </c>
      <c r="C184" s="28" t="s">
        <v>75</v>
      </c>
      <c r="D184" s="28">
        <v>169</v>
      </c>
      <c r="E184" s="28" t="s">
        <v>676</v>
      </c>
      <c r="F184" s="30" t="s">
        <v>77</v>
      </c>
      <c r="G184" s="31">
        <v>70000</v>
      </c>
      <c r="H184" s="32">
        <v>1</v>
      </c>
      <c r="I184" s="33">
        <v>1.480856835696609E-2</v>
      </c>
      <c r="J184" s="28" t="s">
        <v>78</v>
      </c>
      <c r="K184" s="28" t="s">
        <v>79</v>
      </c>
      <c r="L184" s="28">
        <v>1</v>
      </c>
      <c r="M184" s="28" t="s">
        <v>80</v>
      </c>
      <c r="N184" s="28" t="s">
        <v>81</v>
      </c>
      <c r="O184" s="34">
        <v>42913</v>
      </c>
      <c r="P184" s="28" t="s">
        <v>677</v>
      </c>
      <c r="Q184" s="28" t="s">
        <v>678</v>
      </c>
      <c r="R184" s="28" t="s">
        <v>84</v>
      </c>
      <c r="S184" s="30"/>
      <c r="T184" s="35">
        <v>70000</v>
      </c>
      <c r="U184" s="28">
        <v>1.480856835696609E-2</v>
      </c>
      <c r="V184" s="28" t="s">
        <v>86</v>
      </c>
      <c r="W184" s="28"/>
      <c r="X184" s="28"/>
      <c r="Y184" s="28"/>
      <c r="Z184" s="28"/>
    </row>
    <row r="185" spans="1:26" s="29" customFormat="1" x14ac:dyDescent="0.25">
      <c r="A185" s="28" t="s">
        <v>47</v>
      </c>
      <c r="B185" s="28" t="s">
        <v>53</v>
      </c>
      <c r="C185" s="28" t="s">
        <v>75</v>
      </c>
      <c r="D185" s="28">
        <v>169</v>
      </c>
      <c r="E185" s="28" t="s">
        <v>679</v>
      </c>
      <c r="F185" s="30" t="s">
        <v>77</v>
      </c>
      <c r="G185" s="31">
        <v>100000</v>
      </c>
      <c r="H185" s="32">
        <v>2</v>
      </c>
      <c r="I185" s="33">
        <v>2.1155097652808701E-2</v>
      </c>
      <c r="J185" s="28" t="s">
        <v>78</v>
      </c>
      <c r="K185" s="28" t="s">
        <v>79</v>
      </c>
      <c r="L185" s="28">
        <v>2</v>
      </c>
      <c r="M185" s="28" t="s">
        <v>80</v>
      </c>
      <c r="N185" s="28" t="s">
        <v>81</v>
      </c>
      <c r="O185" s="34">
        <v>42913</v>
      </c>
      <c r="P185" s="28" t="s">
        <v>680</v>
      </c>
      <c r="Q185" s="28" t="s">
        <v>681</v>
      </c>
      <c r="R185" s="28" t="s">
        <v>84</v>
      </c>
      <c r="S185" s="30"/>
      <c r="T185" s="35">
        <v>100000</v>
      </c>
      <c r="U185" s="28">
        <v>2.1155097652808701E-2</v>
      </c>
      <c r="V185" s="28" t="s">
        <v>86</v>
      </c>
      <c r="W185" s="28"/>
      <c r="X185" s="28"/>
      <c r="Y185" s="28"/>
      <c r="Z185" s="28"/>
    </row>
    <row r="186" spans="1:26" s="29" customFormat="1" x14ac:dyDescent="0.25">
      <c r="A186" s="28" t="s">
        <v>47</v>
      </c>
      <c r="B186" s="28" t="s">
        <v>53</v>
      </c>
      <c r="C186" s="28" t="s">
        <v>75</v>
      </c>
      <c r="D186" s="28">
        <v>169</v>
      </c>
      <c r="E186" s="28" t="s">
        <v>682</v>
      </c>
      <c r="F186" s="30" t="s">
        <v>77</v>
      </c>
      <c r="G186" s="31">
        <v>1805845.81</v>
      </c>
      <c r="H186" s="32">
        <v>1</v>
      </c>
      <c r="I186" s="33">
        <v>0.38202844456465435</v>
      </c>
      <c r="J186" s="28" t="s">
        <v>78</v>
      </c>
      <c r="K186" s="28" t="s">
        <v>88</v>
      </c>
      <c r="L186" s="28">
        <v>1</v>
      </c>
      <c r="M186" s="28" t="s">
        <v>204</v>
      </c>
      <c r="N186" s="28" t="s">
        <v>81</v>
      </c>
      <c r="O186" s="34">
        <v>42913</v>
      </c>
      <c r="P186" s="28" t="s">
        <v>683</v>
      </c>
      <c r="Q186" s="28" t="s">
        <v>684</v>
      </c>
      <c r="R186" s="28" t="s">
        <v>84</v>
      </c>
      <c r="S186" s="30" t="s">
        <v>685</v>
      </c>
      <c r="T186" s="35">
        <v>1805845.81</v>
      </c>
      <c r="U186" s="28">
        <v>0.38202844456465435</v>
      </c>
      <c r="V186" s="28" t="s">
        <v>86</v>
      </c>
      <c r="W186" s="28"/>
      <c r="X186" s="28"/>
      <c r="Y186" s="28"/>
      <c r="Z186" s="28"/>
    </row>
    <row r="187" spans="1:26" s="29" customFormat="1" x14ac:dyDescent="0.25">
      <c r="A187" s="28" t="s">
        <v>47</v>
      </c>
      <c r="B187" s="28" t="s">
        <v>53</v>
      </c>
      <c r="C187" s="28" t="s">
        <v>75</v>
      </c>
      <c r="D187" s="28">
        <v>169</v>
      </c>
      <c r="E187" s="28" t="s">
        <v>686</v>
      </c>
      <c r="F187" s="30" t="s">
        <v>77</v>
      </c>
      <c r="G187" s="31">
        <v>1000000</v>
      </c>
      <c r="H187" s="32">
        <v>1</v>
      </c>
      <c r="I187" s="33">
        <v>0.21155097652808699</v>
      </c>
      <c r="J187" s="28" t="s">
        <v>78</v>
      </c>
      <c r="K187" s="28" t="s">
        <v>88</v>
      </c>
      <c r="L187" s="28">
        <v>2</v>
      </c>
      <c r="M187" s="28" t="s">
        <v>89</v>
      </c>
      <c r="N187" s="28" t="s">
        <v>81</v>
      </c>
      <c r="O187" s="34">
        <v>42913</v>
      </c>
      <c r="P187" s="28" t="s">
        <v>687</v>
      </c>
      <c r="Q187" s="28" t="s">
        <v>688</v>
      </c>
      <c r="R187" s="28" t="s">
        <v>84</v>
      </c>
      <c r="S187" s="30"/>
      <c r="T187" s="35">
        <v>1000000</v>
      </c>
      <c r="U187" s="28">
        <v>0.21155097652808699</v>
      </c>
      <c r="V187" s="28" t="s">
        <v>86</v>
      </c>
      <c r="W187" s="28"/>
      <c r="X187" s="28"/>
      <c r="Y187" s="28"/>
      <c r="Z187" s="28"/>
    </row>
    <row r="188" spans="1:26" s="29" customFormat="1" x14ac:dyDescent="0.25">
      <c r="A188" s="28" t="s">
        <v>47</v>
      </c>
      <c r="B188" s="28" t="s">
        <v>53</v>
      </c>
      <c r="C188" s="28" t="s">
        <v>75</v>
      </c>
      <c r="D188" s="28">
        <v>169</v>
      </c>
      <c r="E188" s="28" t="s">
        <v>689</v>
      </c>
      <c r="F188" s="30" t="s">
        <v>77</v>
      </c>
      <c r="G188" s="31">
        <v>1278447.95</v>
      </c>
      <c r="H188" s="32">
        <v>2</v>
      </c>
      <c r="I188" s="33">
        <v>0.27045691226283092</v>
      </c>
      <c r="J188" s="28" t="s">
        <v>78</v>
      </c>
      <c r="K188" s="28" t="s">
        <v>88</v>
      </c>
      <c r="L188" s="28">
        <v>3</v>
      </c>
      <c r="M188" s="28" t="s">
        <v>89</v>
      </c>
      <c r="N188" s="28" t="s">
        <v>81</v>
      </c>
      <c r="O188" s="34">
        <v>42913</v>
      </c>
      <c r="P188" s="28" t="s">
        <v>690</v>
      </c>
      <c r="Q188" s="28" t="s">
        <v>691</v>
      </c>
      <c r="R188" s="28" t="s">
        <v>84</v>
      </c>
      <c r="S188" s="30"/>
      <c r="T188" s="35">
        <v>1278447.95</v>
      </c>
      <c r="U188" s="28">
        <v>0.27045691226283092</v>
      </c>
      <c r="V188" s="28" t="s">
        <v>86</v>
      </c>
      <c r="W188" s="28"/>
      <c r="X188" s="28"/>
      <c r="Y188" s="28"/>
      <c r="Z188" s="28"/>
    </row>
    <row r="189" spans="1:26" s="29" customFormat="1" x14ac:dyDescent="0.25">
      <c r="A189" s="28" t="s">
        <v>47</v>
      </c>
      <c r="B189" s="28" t="s">
        <v>53</v>
      </c>
      <c r="C189" s="28" t="s">
        <v>75</v>
      </c>
      <c r="D189" s="28">
        <v>169</v>
      </c>
      <c r="E189" s="28"/>
      <c r="F189" s="30" t="s">
        <v>77</v>
      </c>
      <c r="G189" s="31">
        <v>0</v>
      </c>
      <c r="H189" s="32">
        <v>1</v>
      </c>
      <c r="I189" s="33">
        <v>0</v>
      </c>
      <c r="J189" s="28" t="s">
        <v>97</v>
      </c>
      <c r="K189" s="28" t="s">
        <v>88</v>
      </c>
      <c r="L189" s="28">
        <v>1</v>
      </c>
      <c r="M189" s="28" t="s">
        <v>98</v>
      </c>
      <c r="N189" s="28" t="s">
        <v>552</v>
      </c>
      <c r="O189" s="34">
        <v>42913</v>
      </c>
      <c r="P189" s="28" t="s">
        <v>692</v>
      </c>
      <c r="Q189" s="28" t="s">
        <v>693</v>
      </c>
      <c r="R189" s="28" t="s">
        <v>84</v>
      </c>
      <c r="S189" s="30" t="s">
        <v>694</v>
      </c>
      <c r="T189" s="35">
        <v>0</v>
      </c>
      <c r="U189" s="28">
        <v>0</v>
      </c>
      <c r="V189" s="28" t="s">
        <v>86</v>
      </c>
      <c r="W189" s="28"/>
      <c r="X189" s="28"/>
      <c r="Y189" s="28"/>
      <c r="Z189" s="28"/>
    </row>
    <row r="190" spans="1:26" s="29" customFormat="1" x14ac:dyDescent="0.25">
      <c r="A190" s="28" t="s">
        <v>47</v>
      </c>
      <c r="B190" s="28" t="s">
        <v>23</v>
      </c>
      <c r="C190" s="28" t="s">
        <v>75</v>
      </c>
      <c r="D190" s="28">
        <v>169</v>
      </c>
      <c r="E190" s="28" t="s">
        <v>695</v>
      </c>
      <c r="F190" s="30" t="s">
        <v>77</v>
      </c>
      <c r="G190" s="31">
        <v>127628.81</v>
      </c>
      <c r="H190" s="32">
        <v>2</v>
      </c>
      <c r="I190" s="33">
        <v>2.6999999388617676E-2</v>
      </c>
      <c r="J190" s="28" t="s">
        <v>78</v>
      </c>
      <c r="K190" s="28" t="s">
        <v>79</v>
      </c>
      <c r="L190" s="28">
        <v>1</v>
      </c>
      <c r="M190" s="28" t="s">
        <v>80</v>
      </c>
      <c r="N190" s="28" t="s">
        <v>81</v>
      </c>
      <c r="O190" s="34">
        <v>42913</v>
      </c>
      <c r="P190" s="28" t="s">
        <v>696</v>
      </c>
      <c r="Q190" s="28" t="s">
        <v>697</v>
      </c>
      <c r="R190" s="28" t="s">
        <v>84</v>
      </c>
      <c r="S190" s="30"/>
      <c r="T190" s="35">
        <v>127628.81</v>
      </c>
      <c r="U190" s="28">
        <v>2.6999999388617676E-2</v>
      </c>
      <c r="V190" s="28" t="s">
        <v>86</v>
      </c>
      <c r="W190" s="28"/>
      <c r="X190" s="28"/>
      <c r="Y190" s="28"/>
      <c r="Z190" s="28"/>
    </row>
    <row r="191" spans="1:26" s="29" customFormat="1" x14ac:dyDescent="0.25">
      <c r="A191" s="28" t="s">
        <v>47</v>
      </c>
      <c r="B191" s="28" t="s">
        <v>23</v>
      </c>
      <c r="C191" s="28" t="s">
        <v>75</v>
      </c>
      <c r="D191" s="28">
        <v>169</v>
      </c>
      <c r="E191" s="28" t="s">
        <v>698</v>
      </c>
      <c r="F191" s="30" t="s">
        <v>77</v>
      </c>
      <c r="G191" s="31">
        <v>4126564.95</v>
      </c>
      <c r="H191" s="32">
        <v>2</v>
      </c>
      <c r="I191" s="33">
        <v>0.87297884487907662</v>
      </c>
      <c r="J191" s="28" t="s">
        <v>78</v>
      </c>
      <c r="K191" s="28" t="s">
        <v>88</v>
      </c>
      <c r="L191" s="28">
        <v>1</v>
      </c>
      <c r="M191" s="28" t="s">
        <v>89</v>
      </c>
      <c r="N191" s="28" t="s">
        <v>81</v>
      </c>
      <c r="O191" s="34">
        <v>42913</v>
      </c>
      <c r="P191" s="28" t="s">
        <v>699</v>
      </c>
      <c r="Q191" s="28" t="s">
        <v>700</v>
      </c>
      <c r="R191" s="28" t="s">
        <v>84</v>
      </c>
      <c r="S191" s="30"/>
      <c r="T191" s="35">
        <v>4126564.95</v>
      </c>
      <c r="U191" s="28">
        <v>0.87297884487907662</v>
      </c>
      <c r="V191" s="28" t="s">
        <v>86</v>
      </c>
      <c r="W191" s="28"/>
      <c r="X191" s="28"/>
      <c r="Y191" s="28"/>
      <c r="Z191" s="28"/>
    </row>
    <row r="192" spans="1:26" s="29" customFormat="1" x14ac:dyDescent="0.25">
      <c r="A192" s="28" t="s">
        <v>47</v>
      </c>
      <c r="B192" s="28" t="s">
        <v>23</v>
      </c>
      <c r="C192" s="28" t="s">
        <v>75</v>
      </c>
      <c r="D192" s="28">
        <v>169</v>
      </c>
      <c r="E192" s="28" t="s">
        <v>701</v>
      </c>
      <c r="F192" s="30" t="s">
        <v>77</v>
      </c>
      <c r="G192" s="31">
        <v>486850.29</v>
      </c>
      <c r="H192" s="32">
        <v>1</v>
      </c>
      <c r="I192" s="33">
        <v>0.10299365427248236</v>
      </c>
      <c r="J192" s="28" t="s">
        <v>97</v>
      </c>
      <c r="K192" s="28" t="s">
        <v>88</v>
      </c>
      <c r="L192" s="28">
        <v>1</v>
      </c>
      <c r="M192" s="28" t="s">
        <v>98</v>
      </c>
      <c r="N192" s="28" t="s">
        <v>99</v>
      </c>
      <c r="O192" s="34">
        <v>42913</v>
      </c>
      <c r="P192" s="28" t="s">
        <v>702</v>
      </c>
      <c r="Q192" s="28" t="s">
        <v>703</v>
      </c>
      <c r="R192" s="28" t="s">
        <v>84</v>
      </c>
      <c r="S192" s="30" t="s">
        <v>407</v>
      </c>
      <c r="T192" s="35">
        <v>0</v>
      </c>
      <c r="U192" s="28">
        <v>0</v>
      </c>
      <c r="V192" s="28" t="s">
        <v>74</v>
      </c>
      <c r="W192" s="28"/>
      <c r="X192" s="28"/>
      <c r="Y192" s="28"/>
      <c r="Z192" s="28"/>
    </row>
    <row r="193" spans="1:26" s="29" customFormat="1" x14ac:dyDescent="0.25">
      <c r="A193" s="28" t="s">
        <v>47</v>
      </c>
      <c r="B193" s="28" t="s">
        <v>17</v>
      </c>
      <c r="C193" s="28" t="s">
        <v>75</v>
      </c>
      <c r="D193" s="28">
        <v>169</v>
      </c>
      <c r="E193" s="28" t="s">
        <v>704</v>
      </c>
      <c r="F193" s="30" t="s">
        <v>77</v>
      </c>
      <c r="G193" s="31">
        <v>66177.899999999994</v>
      </c>
      <c r="H193" s="32">
        <v>2</v>
      </c>
      <c r="I193" s="33">
        <v>2.9999998640029436E-3</v>
      </c>
      <c r="J193" s="28" t="s">
        <v>78</v>
      </c>
      <c r="K193" s="28" t="s">
        <v>79</v>
      </c>
      <c r="L193" s="28">
        <v>1</v>
      </c>
      <c r="M193" s="28" t="s">
        <v>80</v>
      </c>
      <c r="N193" s="28" t="s">
        <v>99</v>
      </c>
      <c r="O193" s="34">
        <v>42913</v>
      </c>
      <c r="P193" s="28" t="s">
        <v>705</v>
      </c>
      <c r="Q193" s="28" t="s">
        <v>706</v>
      </c>
      <c r="R193" s="28" t="s">
        <v>84</v>
      </c>
      <c r="S193" s="30" t="s">
        <v>707</v>
      </c>
      <c r="T193" s="35">
        <v>0</v>
      </c>
      <c r="U193" s="28">
        <v>0</v>
      </c>
      <c r="V193" s="28" t="s">
        <v>86</v>
      </c>
      <c r="W193" s="28"/>
      <c r="X193" s="28"/>
      <c r="Y193" s="28"/>
      <c r="Z193" s="28"/>
    </row>
    <row r="194" spans="1:26" s="29" customFormat="1" x14ac:dyDescent="0.25">
      <c r="A194" s="28" t="s">
        <v>47</v>
      </c>
      <c r="B194" s="28" t="s">
        <v>17</v>
      </c>
      <c r="C194" s="28" t="s">
        <v>75</v>
      </c>
      <c r="D194" s="28">
        <v>169</v>
      </c>
      <c r="E194" s="28" t="s">
        <v>708</v>
      </c>
      <c r="F194" s="30" t="s">
        <v>77</v>
      </c>
      <c r="G194" s="31">
        <v>2139752.2000000002</v>
      </c>
      <c r="H194" s="32">
        <v>1</v>
      </c>
      <c r="I194" s="33">
        <v>9.700000013599705E-2</v>
      </c>
      <c r="J194" s="28" t="s">
        <v>78</v>
      </c>
      <c r="K194" s="28" t="s">
        <v>88</v>
      </c>
      <c r="L194" s="28">
        <v>1</v>
      </c>
      <c r="M194" s="28" t="s">
        <v>89</v>
      </c>
      <c r="N194" s="28" t="s">
        <v>99</v>
      </c>
      <c r="O194" s="34">
        <v>42913</v>
      </c>
      <c r="P194" s="28" t="s">
        <v>831</v>
      </c>
      <c r="Q194" s="28" t="s">
        <v>832</v>
      </c>
      <c r="R194" s="28" t="s">
        <v>84</v>
      </c>
      <c r="S194" s="30" t="s">
        <v>707</v>
      </c>
      <c r="T194" s="35">
        <v>0</v>
      </c>
      <c r="U194" s="28">
        <v>0</v>
      </c>
      <c r="V194" s="28" t="s">
        <v>74</v>
      </c>
      <c r="W194" s="28"/>
      <c r="X194" s="28"/>
      <c r="Y194" s="28"/>
      <c r="Z194" s="28"/>
    </row>
    <row r="195" spans="1:26" s="29" customFormat="1" x14ac:dyDescent="0.25">
      <c r="A195" s="28" t="s">
        <v>47</v>
      </c>
      <c r="B195" s="28" t="s">
        <v>17</v>
      </c>
      <c r="C195" s="28" t="s">
        <v>75</v>
      </c>
      <c r="D195" s="28">
        <v>169</v>
      </c>
      <c r="E195" s="28" t="s">
        <v>518</v>
      </c>
      <c r="F195" s="30" t="s">
        <v>77</v>
      </c>
      <c r="G195" s="31">
        <v>19853370.899999999</v>
      </c>
      <c r="H195" s="32">
        <v>1</v>
      </c>
      <c r="I195" s="33">
        <v>0.8999999999999998</v>
      </c>
      <c r="J195" s="28" t="s">
        <v>97</v>
      </c>
      <c r="K195" s="28" t="s">
        <v>88</v>
      </c>
      <c r="L195" s="28">
        <v>1</v>
      </c>
      <c r="M195" s="28" t="s">
        <v>98</v>
      </c>
      <c r="N195" s="28" t="s">
        <v>99</v>
      </c>
      <c r="O195" s="34">
        <v>42913</v>
      </c>
      <c r="P195" s="28" t="s">
        <v>711</v>
      </c>
      <c r="Q195" s="28" t="s">
        <v>712</v>
      </c>
      <c r="R195" s="28" t="s">
        <v>84</v>
      </c>
      <c r="S195" s="30" t="s">
        <v>713</v>
      </c>
      <c r="T195" s="35">
        <v>0</v>
      </c>
      <c r="U195" s="28">
        <v>0</v>
      </c>
      <c r="V195" s="28" t="s">
        <v>74</v>
      </c>
      <c r="W195" s="28"/>
      <c r="X195" s="28"/>
      <c r="Y195" s="28"/>
      <c r="Z195" s="28"/>
    </row>
    <row r="196" spans="1:26" s="29" customFormat="1" x14ac:dyDescent="0.25">
      <c r="A196" s="28" t="s">
        <v>47</v>
      </c>
      <c r="B196" s="28" t="s">
        <v>5</v>
      </c>
      <c r="C196" s="28" t="s">
        <v>75</v>
      </c>
      <c r="D196" s="28">
        <v>169</v>
      </c>
      <c r="E196" s="28" t="s">
        <v>714</v>
      </c>
      <c r="F196" s="30" t="s">
        <v>77</v>
      </c>
      <c r="G196" s="31">
        <v>350000</v>
      </c>
      <c r="H196" s="32">
        <v>2</v>
      </c>
      <c r="I196" s="33">
        <v>7.4042841784830449E-2</v>
      </c>
      <c r="J196" s="28" t="s">
        <v>78</v>
      </c>
      <c r="K196" s="28" t="s">
        <v>79</v>
      </c>
      <c r="L196" s="28">
        <v>1</v>
      </c>
      <c r="M196" s="28" t="s">
        <v>80</v>
      </c>
      <c r="N196" s="28" t="s">
        <v>81</v>
      </c>
      <c r="O196" s="34">
        <v>42913</v>
      </c>
      <c r="P196" s="28" t="s">
        <v>715</v>
      </c>
      <c r="Q196" s="28" t="s">
        <v>716</v>
      </c>
      <c r="R196" s="28" t="s">
        <v>84</v>
      </c>
      <c r="S196" s="30"/>
      <c r="T196" s="35">
        <v>350000</v>
      </c>
      <c r="U196" s="28">
        <v>7.4042841784830449E-2</v>
      </c>
      <c r="V196" s="28" t="s">
        <v>86</v>
      </c>
      <c r="W196" s="28"/>
      <c r="X196" s="28"/>
      <c r="Y196" s="28"/>
      <c r="Z196" s="28"/>
    </row>
    <row r="197" spans="1:26" s="29" customFormat="1" x14ac:dyDescent="0.25">
      <c r="A197" s="28" t="s">
        <v>47</v>
      </c>
      <c r="B197" s="28" t="s">
        <v>5</v>
      </c>
      <c r="C197" s="28" t="s">
        <v>75</v>
      </c>
      <c r="D197" s="28">
        <v>169</v>
      </c>
      <c r="E197" s="28" t="s">
        <v>717</v>
      </c>
      <c r="F197" s="30" t="s">
        <v>77</v>
      </c>
      <c r="G197" s="31">
        <v>1750000</v>
      </c>
      <c r="H197" s="32">
        <v>1</v>
      </c>
      <c r="I197" s="33">
        <v>0.37021420892415224</v>
      </c>
      <c r="J197" s="28" t="s">
        <v>78</v>
      </c>
      <c r="K197" s="28" t="s">
        <v>88</v>
      </c>
      <c r="L197" s="28">
        <v>1</v>
      </c>
      <c r="M197" s="28" t="s">
        <v>89</v>
      </c>
      <c r="N197" s="28" t="s">
        <v>81</v>
      </c>
      <c r="O197" s="34">
        <v>42913</v>
      </c>
      <c r="P197" s="28" t="s">
        <v>718</v>
      </c>
      <c r="Q197" s="28" t="s">
        <v>719</v>
      </c>
      <c r="R197" s="28" t="s">
        <v>84</v>
      </c>
      <c r="S197" s="30"/>
      <c r="T197" s="35">
        <v>1750000</v>
      </c>
      <c r="U197" s="28">
        <v>0.37021420892415224</v>
      </c>
      <c r="V197" s="28" t="s">
        <v>86</v>
      </c>
      <c r="W197" s="28"/>
      <c r="X197" s="28"/>
      <c r="Y197" s="28"/>
      <c r="Z197" s="28"/>
    </row>
    <row r="198" spans="1:26" s="29" customFormat="1" x14ac:dyDescent="0.25">
      <c r="A198" s="28" t="s">
        <v>47</v>
      </c>
      <c r="B198" s="28" t="s">
        <v>5</v>
      </c>
      <c r="C198" s="28" t="s">
        <v>75</v>
      </c>
      <c r="D198" s="28">
        <v>169</v>
      </c>
      <c r="E198" s="28" t="s">
        <v>720</v>
      </c>
      <c r="F198" s="30" t="s">
        <v>77</v>
      </c>
      <c r="G198" s="31">
        <v>750000</v>
      </c>
      <c r="H198" s="32">
        <v>1</v>
      </c>
      <c r="I198" s="33">
        <v>0.15866323239606525</v>
      </c>
      <c r="J198" s="28" t="s">
        <v>78</v>
      </c>
      <c r="K198" s="28" t="s">
        <v>88</v>
      </c>
      <c r="L198" s="28">
        <v>2</v>
      </c>
      <c r="M198" s="28" t="s">
        <v>89</v>
      </c>
      <c r="N198" s="28" t="s">
        <v>81</v>
      </c>
      <c r="O198" s="34">
        <v>42913</v>
      </c>
      <c r="P198" s="28" t="s">
        <v>721</v>
      </c>
      <c r="Q198" s="28" t="s">
        <v>722</v>
      </c>
      <c r="R198" s="28" t="s">
        <v>84</v>
      </c>
      <c r="S198" s="30"/>
      <c r="T198" s="35">
        <v>750000</v>
      </c>
      <c r="U198" s="28">
        <v>0.15866323239606525</v>
      </c>
      <c r="V198" s="28" t="s">
        <v>86</v>
      </c>
      <c r="W198" s="28"/>
      <c r="X198" s="28"/>
      <c r="Y198" s="28"/>
      <c r="Z198" s="28"/>
    </row>
    <row r="199" spans="1:26" s="29" customFormat="1" x14ac:dyDescent="0.25">
      <c r="A199" s="28" t="s">
        <v>47</v>
      </c>
      <c r="B199" s="28" t="s">
        <v>5</v>
      </c>
      <c r="C199" s="28" t="s">
        <v>75</v>
      </c>
      <c r="D199" s="28">
        <v>169</v>
      </c>
      <c r="E199" s="28" t="s">
        <v>723</v>
      </c>
      <c r="F199" s="30" t="s">
        <v>77</v>
      </c>
      <c r="G199" s="31">
        <v>1976933.07</v>
      </c>
      <c r="H199" s="32">
        <v>1</v>
      </c>
      <c r="I199" s="33">
        <v>0.41822212148916899</v>
      </c>
      <c r="J199" s="28" t="s">
        <v>97</v>
      </c>
      <c r="K199" s="28" t="s">
        <v>88</v>
      </c>
      <c r="L199" s="28">
        <v>1</v>
      </c>
      <c r="M199" s="28" t="s">
        <v>98</v>
      </c>
      <c r="N199" s="28" t="s">
        <v>99</v>
      </c>
      <c r="O199" s="34">
        <v>42913</v>
      </c>
      <c r="P199" s="28" t="s">
        <v>724</v>
      </c>
      <c r="Q199" s="28" t="s">
        <v>725</v>
      </c>
      <c r="R199" s="28" t="s">
        <v>84</v>
      </c>
      <c r="S199" s="30" t="s">
        <v>726</v>
      </c>
      <c r="T199" s="35">
        <v>0</v>
      </c>
      <c r="U199" s="28">
        <v>0</v>
      </c>
      <c r="V199" s="28" t="s">
        <v>86</v>
      </c>
      <c r="W199" s="28"/>
      <c r="X199" s="28"/>
      <c r="Y199" s="28"/>
      <c r="Z199" s="28"/>
    </row>
    <row r="200" spans="1:26" s="29" customFormat="1" x14ac:dyDescent="0.25">
      <c r="A200" s="28" t="s">
        <v>47</v>
      </c>
      <c r="B200" s="28" t="s">
        <v>21</v>
      </c>
      <c r="C200" s="28" t="s">
        <v>727</v>
      </c>
      <c r="D200" s="28">
        <v>169</v>
      </c>
      <c r="E200" s="28" t="s">
        <v>728</v>
      </c>
      <c r="F200" s="30" t="s">
        <v>77</v>
      </c>
      <c r="G200" s="31">
        <v>1102965.05</v>
      </c>
      <c r="H200" s="32">
        <v>1</v>
      </c>
      <c r="I200" s="33">
        <v>0.1</v>
      </c>
      <c r="J200" s="28" t="s">
        <v>97</v>
      </c>
      <c r="K200" s="28" t="s">
        <v>88</v>
      </c>
      <c r="L200" s="28">
        <v>2</v>
      </c>
      <c r="M200" s="28" t="s">
        <v>80</v>
      </c>
      <c r="N200" s="28" t="s">
        <v>99</v>
      </c>
      <c r="O200" s="34">
        <v>43245</v>
      </c>
      <c r="P200" s="28" t="s">
        <v>729</v>
      </c>
      <c r="Q200" s="28" t="s">
        <v>730</v>
      </c>
      <c r="R200" s="28" t="s">
        <v>84</v>
      </c>
      <c r="S200" s="30" t="s">
        <v>731</v>
      </c>
      <c r="T200" s="35">
        <v>0</v>
      </c>
      <c r="U200" s="28">
        <v>0</v>
      </c>
      <c r="V200" s="28" t="s">
        <v>86</v>
      </c>
      <c r="W200" s="28"/>
      <c r="X200" s="28"/>
      <c r="Y200" s="28"/>
      <c r="Z200" s="28"/>
    </row>
    <row r="201" spans="1:26" s="29" customFormat="1" x14ac:dyDescent="0.25">
      <c r="A201" s="28" t="s">
        <v>47</v>
      </c>
      <c r="B201" s="28" t="s">
        <v>27</v>
      </c>
      <c r="C201" s="28" t="s">
        <v>727</v>
      </c>
      <c r="D201" s="28">
        <v>169</v>
      </c>
      <c r="E201" s="28" t="s">
        <v>732</v>
      </c>
      <c r="F201" s="30" t="s">
        <v>733</v>
      </c>
      <c r="G201" s="31">
        <v>37131.339999999997</v>
      </c>
      <c r="H201" s="32">
        <v>1</v>
      </c>
      <c r="I201" s="33">
        <v>7.8551712367964169E-3</v>
      </c>
      <c r="J201" s="28" t="s">
        <v>97</v>
      </c>
      <c r="K201" s="28" t="s">
        <v>781</v>
      </c>
      <c r="L201" s="28">
        <v>1</v>
      </c>
      <c r="M201" s="28" t="s">
        <v>223</v>
      </c>
      <c r="N201" s="28" t="s">
        <v>81</v>
      </c>
      <c r="O201" s="34">
        <v>43245</v>
      </c>
      <c r="P201" s="28" t="s">
        <v>912</v>
      </c>
      <c r="Q201" s="28" t="s">
        <v>913</v>
      </c>
      <c r="R201" s="28" t="s">
        <v>84</v>
      </c>
      <c r="S201" s="30" t="s">
        <v>734</v>
      </c>
      <c r="T201" s="35">
        <v>37131.339999999997</v>
      </c>
      <c r="U201" s="28">
        <v>7.8551712367964169E-3</v>
      </c>
      <c r="V201" s="28" t="s">
        <v>86</v>
      </c>
      <c r="W201" s="28"/>
      <c r="X201" s="28"/>
      <c r="Y201" s="28"/>
      <c r="Z201" s="28"/>
    </row>
    <row r="202" spans="1:26" s="29" customFormat="1" x14ac:dyDescent="0.25">
      <c r="A202" s="28" t="s">
        <v>47</v>
      </c>
      <c r="B202" s="28" t="s">
        <v>35</v>
      </c>
      <c r="C202" s="28" t="s">
        <v>727</v>
      </c>
      <c r="D202" s="28">
        <v>169</v>
      </c>
      <c r="E202" s="28" t="s">
        <v>735</v>
      </c>
      <c r="F202" s="30" t="s">
        <v>77</v>
      </c>
      <c r="G202" s="31">
        <v>869523.81</v>
      </c>
      <c r="H202" s="32">
        <v>1</v>
      </c>
      <c r="I202" s="33">
        <v>0.1</v>
      </c>
      <c r="J202" s="28" t="s">
        <v>97</v>
      </c>
      <c r="K202" s="28" t="s">
        <v>88</v>
      </c>
      <c r="L202" s="28">
        <v>2</v>
      </c>
      <c r="M202" s="28" t="s">
        <v>98</v>
      </c>
      <c r="N202" s="28" t="s">
        <v>99</v>
      </c>
      <c r="O202" s="34">
        <v>43245</v>
      </c>
      <c r="P202" s="28" t="s">
        <v>736</v>
      </c>
      <c r="Q202" s="28" t="s">
        <v>737</v>
      </c>
      <c r="R202" s="28" t="s">
        <v>84</v>
      </c>
      <c r="S202" s="30" t="s">
        <v>738</v>
      </c>
      <c r="T202" s="35">
        <v>0</v>
      </c>
      <c r="U202" s="28">
        <v>0</v>
      </c>
      <c r="V202" s="28" t="s">
        <v>86</v>
      </c>
      <c r="W202" s="28"/>
      <c r="X202" s="28"/>
      <c r="Y202" s="28"/>
      <c r="Z202" s="28"/>
    </row>
    <row r="203" spans="1:26" s="29" customFormat="1" x14ac:dyDescent="0.25">
      <c r="A203" s="28" t="s">
        <v>47</v>
      </c>
      <c r="B203" s="28" t="s">
        <v>14</v>
      </c>
      <c r="C203" s="28" t="s">
        <v>727</v>
      </c>
      <c r="D203" s="28">
        <v>169</v>
      </c>
      <c r="E203" s="28" t="s">
        <v>739</v>
      </c>
      <c r="F203" s="30" t="s">
        <v>740</v>
      </c>
      <c r="G203" s="31">
        <v>0</v>
      </c>
      <c r="H203" s="32">
        <v>1</v>
      </c>
      <c r="I203" s="33">
        <v>0</v>
      </c>
      <c r="J203" s="28" t="s">
        <v>97</v>
      </c>
      <c r="K203" s="28" t="s">
        <v>88</v>
      </c>
      <c r="L203" s="28">
        <v>2</v>
      </c>
      <c r="M203" s="28" t="s">
        <v>98</v>
      </c>
      <c r="N203" s="28" t="s">
        <v>99</v>
      </c>
      <c r="O203" s="34">
        <v>43245</v>
      </c>
      <c r="P203" s="28" t="s">
        <v>741</v>
      </c>
      <c r="Q203" s="28" t="s">
        <v>742</v>
      </c>
      <c r="R203" s="28" t="s">
        <v>84</v>
      </c>
      <c r="S203" s="30" t="s">
        <v>743</v>
      </c>
      <c r="T203" s="35">
        <v>0</v>
      </c>
      <c r="U203" s="28">
        <v>0</v>
      </c>
      <c r="V203" s="28" t="s">
        <v>86</v>
      </c>
      <c r="W203" s="28"/>
      <c r="X203" s="28"/>
      <c r="Y203" s="28"/>
      <c r="Z203" s="28"/>
    </row>
    <row r="204" spans="1:26" s="29" customFormat="1" x14ac:dyDescent="0.25">
      <c r="A204" s="28" t="s">
        <v>47</v>
      </c>
      <c r="B204" s="28" t="s">
        <v>6</v>
      </c>
      <c r="C204" s="28" t="s">
        <v>727</v>
      </c>
      <c r="D204" s="28">
        <v>169</v>
      </c>
      <c r="E204" s="28" t="s">
        <v>744</v>
      </c>
      <c r="F204" s="30" t="s">
        <v>745</v>
      </c>
      <c r="G204" s="31">
        <v>945398.61</v>
      </c>
      <c r="H204" s="32">
        <v>1</v>
      </c>
      <c r="I204" s="33">
        <v>9.9999999576898035E-2</v>
      </c>
      <c r="J204" s="28" t="s">
        <v>97</v>
      </c>
      <c r="K204" s="28" t="s">
        <v>88</v>
      </c>
      <c r="L204" s="28">
        <v>2</v>
      </c>
      <c r="M204" s="28" t="s">
        <v>80</v>
      </c>
      <c r="N204" s="28" t="s">
        <v>99</v>
      </c>
      <c r="O204" s="34">
        <v>43245</v>
      </c>
      <c r="P204" s="28" t="s">
        <v>746</v>
      </c>
      <c r="Q204" s="28" t="s">
        <v>747</v>
      </c>
      <c r="R204" s="28" t="s">
        <v>84</v>
      </c>
      <c r="S204" s="30" t="s">
        <v>748</v>
      </c>
      <c r="T204" s="35">
        <v>0</v>
      </c>
      <c r="U204" s="28">
        <v>0</v>
      </c>
      <c r="V204" s="28" t="s">
        <v>86</v>
      </c>
      <c r="W204" s="28"/>
      <c r="X204" s="28"/>
      <c r="Y204" s="28"/>
      <c r="Z204" s="28"/>
    </row>
    <row r="205" spans="1:26" s="29" customFormat="1" x14ac:dyDescent="0.25">
      <c r="A205" s="28" t="s">
        <v>47</v>
      </c>
      <c r="B205" s="28" t="s">
        <v>8</v>
      </c>
      <c r="C205" s="28" t="s">
        <v>727</v>
      </c>
      <c r="D205" s="28">
        <v>169</v>
      </c>
      <c r="E205" s="28" t="s">
        <v>749</v>
      </c>
      <c r="F205" s="30" t="s">
        <v>740</v>
      </c>
      <c r="G205" s="31">
        <v>472699.3</v>
      </c>
      <c r="H205" s="32">
        <v>1</v>
      </c>
      <c r="I205" s="33">
        <v>9.9999998519143152E-2</v>
      </c>
      <c r="J205" s="28" t="s">
        <v>97</v>
      </c>
      <c r="K205" s="28" t="s">
        <v>88</v>
      </c>
      <c r="L205" s="28">
        <v>2</v>
      </c>
      <c r="M205" s="28" t="s">
        <v>80</v>
      </c>
      <c r="N205" s="28" t="s">
        <v>99</v>
      </c>
      <c r="O205" s="34">
        <v>43245</v>
      </c>
      <c r="P205" s="28" t="s">
        <v>750</v>
      </c>
      <c r="Q205" s="28" t="s">
        <v>751</v>
      </c>
      <c r="R205" s="28" t="s">
        <v>84</v>
      </c>
      <c r="S205" s="30" t="s">
        <v>752</v>
      </c>
      <c r="T205" s="35">
        <v>0</v>
      </c>
      <c r="U205" s="28">
        <v>0</v>
      </c>
      <c r="V205" s="28" t="s">
        <v>86</v>
      </c>
      <c r="W205" s="28"/>
      <c r="X205" s="28"/>
      <c r="Y205" s="28"/>
      <c r="Z205" s="28"/>
    </row>
    <row r="206" spans="1:26" s="29" customFormat="1" x14ac:dyDescent="0.25">
      <c r="A206" s="28" t="s">
        <v>47</v>
      </c>
      <c r="B206" s="28" t="s">
        <v>33</v>
      </c>
      <c r="C206" s="28" t="s">
        <v>727</v>
      </c>
      <c r="D206" s="28">
        <v>169</v>
      </c>
      <c r="E206" s="28" t="s">
        <v>753</v>
      </c>
      <c r="F206" s="30" t="s">
        <v>754</v>
      </c>
      <c r="G206" s="31">
        <v>24889.97</v>
      </c>
      <c r="H206" s="32">
        <v>1</v>
      </c>
      <c r="I206" s="33">
        <v>5.2654974592547896E-3</v>
      </c>
      <c r="J206" s="28" t="s">
        <v>97</v>
      </c>
      <c r="K206" s="28" t="s">
        <v>781</v>
      </c>
      <c r="L206" s="28">
        <v>1</v>
      </c>
      <c r="M206" s="28" t="s">
        <v>223</v>
      </c>
      <c r="N206" s="28" t="s">
        <v>81</v>
      </c>
      <c r="O206" s="34">
        <v>43245</v>
      </c>
      <c r="P206" s="28" t="s">
        <v>914</v>
      </c>
      <c r="Q206" s="28" t="s">
        <v>915</v>
      </c>
      <c r="R206" s="28" t="s">
        <v>84</v>
      </c>
      <c r="S206" s="30"/>
      <c r="T206" s="35">
        <v>24889.97</v>
      </c>
      <c r="U206" s="28">
        <v>5.2654974592547896E-3</v>
      </c>
      <c r="V206" s="28" t="s">
        <v>86</v>
      </c>
      <c r="W206" s="28"/>
      <c r="X206" s="28"/>
      <c r="Y206" s="28"/>
      <c r="Z206" s="28"/>
    </row>
    <row r="207" spans="1:26" s="29" customFormat="1" x14ac:dyDescent="0.25">
      <c r="A207" s="28" t="s">
        <v>47</v>
      </c>
      <c r="B207" s="28" t="s">
        <v>33</v>
      </c>
      <c r="C207" s="28" t="s">
        <v>727</v>
      </c>
      <c r="D207" s="28">
        <v>169</v>
      </c>
      <c r="E207" s="28" t="s">
        <v>755</v>
      </c>
      <c r="F207" s="30" t="s">
        <v>77</v>
      </c>
      <c r="G207" s="31">
        <v>55000</v>
      </c>
      <c r="H207" s="32">
        <v>1</v>
      </c>
      <c r="I207" s="33">
        <v>1.1635303709044786E-2</v>
      </c>
      <c r="J207" s="28" t="s">
        <v>97</v>
      </c>
      <c r="K207" s="28" t="s">
        <v>781</v>
      </c>
      <c r="L207" s="28">
        <v>2</v>
      </c>
      <c r="M207" s="28" t="s">
        <v>223</v>
      </c>
      <c r="N207" s="28" t="s">
        <v>81</v>
      </c>
      <c r="O207" s="34">
        <v>43245</v>
      </c>
      <c r="P207" s="28" t="s">
        <v>916</v>
      </c>
      <c r="Q207" s="28" t="s">
        <v>917</v>
      </c>
      <c r="R207" s="28" t="s">
        <v>84</v>
      </c>
      <c r="S207" s="30"/>
      <c r="T207" s="35">
        <v>55000</v>
      </c>
      <c r="U207" s="28">
        <v>1.1635303709044786E-2</v>
      </c>
      <c r="V207" s="28" t="s">
        <v>86</v>
      </c>
      <c r="W207" s="28"/>
      <c r="X207" s="28"/>
      <c r="Y207" s="28"/>
      <c r="Z207" s="28"/>
    </row>
    <row r="208" spans="1:26" s="29" customFormat="1" x14ac:dyDescent="0.25">
      <c r="A208" s="28" t="s">
        <v>47</v>
      </c>
      <c r="B208" s="28" t="s">
        <v>22</v>
      </c>
      <c r="C208" s="28" t="s">
        <v>727</v>
      </c>
      <c r="D208" s="28">
        <v>169</v>
      </c>
      <c r="E208" s="28" t="s">
        <v>756</v>
      </c>
      <c r="F208" s="30" t="s">
        <v>733</v>
      </c>
      <c r="G208" s="31">
        <v>20903.52</v>
      </c>
      <c r="H208" s="32">
        <v>1</v>
      </c>
      <c r="I208" s="33">
        <v>7.8551717772438884E-3</v>
      </c>
      <c r="J208" s="28" t="s">
        <v>97</v>
      </c>
      <c r="K208" s="28" t="s">
        <v>781</v>
      </c>
      <c r="L208" s="28">
        <v>1</v>
      </c>
      <c r="M208" s="28" t="s">
        <v>223</v>
      </c>
      <c r="N208" s="28" t="s">
        <v>81</v>
      </c>
      <c r="O208" s="34">
        <v>43245</v>
      </c>
      <c r="P208" s="28" t="s">
        <v>918</v>
      </c>
      <c r="Q208" s="28" t="s">
        <v>919</v>
      </c>
      <c r="R208" s="28" t="s">
        <v>84</v>
      </c>
      <c r="S208" s="30" t="s">
        <v>734</v>
      </c>
      <c r="T208" s="35">
        <v>20903.52</v>
      </c>
      <c r="U208" s="28">
        <v>7.8551717772438884E-3</v>
      </c>
      <c r="V208" s="28" t="s">
        <v>86</v>
      </c>
      <c r="W208" s="28"/>
      <c r="X208" s="28"/>
      <c r="Y208" s="28"/>
      <c r="Z208" s="28"/>
    </row>
    <row r="209" spans="1:26" s="29" customFormat="1" x14ac:dyDescent="0.25">
      <c r="A209" s="28" t="s">
        <v>47</v>
      </c>
      <c r="B209" s="28" t="s">
        <v>50</v>
      </c>
      <c r="C209" s="28" t="s">
        <v>727</v>
      </c>
      <c r="D209" s="28">
        <v>169</v>
      </c>
      <c r="E209" s="28" t="s">
        <v>757</v>
      </c>
      <c r="F209" s="30" t="s">
        <v>733</v>
      </c>
      <c r="G209" s="31">
        <v>37131.339999999997</v>
      </c>
      <c r="H209" s="32">
        <v>1</v>
      </c>
      <c r="I209" s="33">
        <v>7.8551712367964169E-3</v>
      </c>
      <c r="J209" s="28" t="s">
        <v>97</v>
      </c>
      <c r="K209" s="28" t="s">
        <v>781</v>
      </c>
      <c r="L209" s="28">
        <v>1</v>
      </c>
      <c r="M209" s="28" t="s">
        <v>223</v>
      </c>
      <c r="N209" s="28" t="s">
        <v>81</v>
      </c>
      <c r="O209" s="34">
        <v>43245</v>
      </c>
      <c r="P209" s="28" t="s">
        <v>920</v>
      </c>
      <c r="Q209" s="28" t="s">
        <v>921</v>
      </c>
      <c r="R209" s="28" t="s">
        <v>84</v>
      </c>
      <c r="S209" s="30" t="s">
        <v>734</v>
      </c>
      <c r="T209" s="35">
        <v>37131.339999999997</v>
      </c>
      <c r="U209" s="28">
        <v>7.8551712367964169E-3</v>
      </c>
      <c r="V209" s="28" t="s">
        <v>86</v>
      </c>
      <c r="W209" s="28"/>
      <c r="X209" s="28"/>
      <c r="Y209" s="28"/>
      <c r="Z209" s="28"/>
    </row>
    <row r="210" spans="1:26" s="29" customFormat="1" x14ac:dyDescent="0.25">
      <c r="A210" s="28" t="s">
        <v>47</v>
      </c>
      <c r="B210" s="28" t="s">
        <v>31</v>
      </c>
      <c r="C210" s="28" t="s">
        <v>727</v>
      </c>
      <c r="D210" s="28">
        <v>169</v>
      </c>
      <c r="E210" s="28" t="s">
        <v>756</v>
      </c>
      <c r="F210" s="30" t="s">
        <v>733</v>
      </c>
      <c r="G210" s="31">
        <v>502718.13</v>
      </c>
      <c r="H210" s="32">
        <v>1</v>
      </c>
      <c r="I210" s="33">
        <v>7.8551718650581512E-3</v>
      </c>
      <c r="J210" s="28" t="s">
        <v>97</v>
      </c>
      <c r="K210" s="28" t="s">
        <v>781</v>
      </c>
      <c r="L210" s="28">
        <v>1</v>
      </c>
      <c r="M210" s="28" t="s">
        <v>223</v>
      </c>
      <c r="N210" s="28" t="s">
        <v>81</v>
      </c>
      <c r="O210" s="34">
        <v>43245</v>
      </c>
      <c r="P210" s="28" t="s">
        <v>922</v>
      </c>
      <c r="Q210" s="28" t="s">
        <v>923</v>
      </c>
      <c r="R210" s="28" t="s">
        <v>84</v>
      </c>
      <c r="S210" s="30" t="s">
        <v>734</v>
      </c>
      <c r="T210" s="35">
        <v>502718.13</v>
      </c>
      <c r="U210" s="28">
        <v>7.8551718650581512E-3</v>
      </c>
      <c r="V210" s="28" t="s">
        <v>86</v>
      </c>
      <c r="W210" s="28"/>
      <c r="X210" s="28"/>
      <c r="Y210" s="28"/>
      <c r="Z210" s="28"/>
    </row>
    <row r="211" spans="1:26" s="29" customFormat="1" x14ac:dyDescent="0.25">
      <c r="A211" s="28" t="s">
        <v>47</v>
      </c>
      <c r="B211" s="28" t="s">
        <v>25</v>
      </c>
      <c r="C211" s="28" t="s">
        <v>727</v>
      </c>
      <c r="D211" s="28">
        <v>169</v>
      </c>
      <c r="E211" s="28" t="s">
        <v>758</v>
      </c>
      <c r="F211" s="30" t="s">
        <v>740</v>
      </c>
      <c r="G211" s="31">
        <v>450000</v>
      </c>
      <c r="H211" s="32">
        <v>1</v>
      </c>
      <c r="I211" s="33">
        <v>2.5365301832751961E-2</v>
      </c>
      <c r="J211" s="28" t="s">
        <v>97</v>
      </c>
      <c r="K211" s="28" t="s">
        <v>781</v>
      </c>
      <c r="L211" s="28">
        <v>1</v>
      </c>
      <c r="M211" s="28" t="s">
        <v>223</v>
      </c>
      <c r="N211" s="28" t="s">
        <v>81</v>
      </c>
      <c r="O211" s="34">
        <v>43245</v>
      </c>
      <c r="P211" s="28" t="s">
        <v>924</v>
      </c>
      <c r="Q211" s="28" t="s">
        <v>925</v>
      </c>
      <c r="R211" s="28" t="s">
        <v>84</v>
      </c>
      <c r="S211" s="30" t="s">
        <v>759</v>
      </c>
      <c r="T211" s="35">
        <v>450000</v>
      </c>
      <c r="U211" s="28">
        <v>2.5365301832751961E-2</v>
      </c>
      <c r="V211" s="28" t="s">
        <v>86</v>
      </c>
      <c r="W211" s="28"/>
      <c r="X211" s="28"/>
      <c r="Y211" s="28"/>
      <c r="Z211" s="28"/>
    </row>
    <row r="212" spans="1:26" s="29" customFormat="1" x14ac:dyDescent="0.25">
      <c r="A212" s="28" t="s">
        <v>47</v>
      </c>
      <c r="B212" s="28" t="s">
        <v>28</v>
      </c>
      <c r="C212" s="28" t="s">
        <v>727</v>
      </c>
      <c r="D212" s="28">
        <v>169</v>
      </c>
      <c r="E212" s="28" t="s">
        <v>760</v>
      </c>
      <c r="F212" s="30" t="s">
        <v>77</v>
      </c>
      <c r="G212" s="31">
        <v>0</v>
      </c>
      <c r="H212" s="32">
        <v>1</v>
      </c>
      <c r="I212" s="33">
        <v>0</v>
      </c>
      <c r="J212" s="28" t="s">
        <v>97</v>
      </c>
      <c r="K212" s="28" t="s">
        <v>88</v>
      </c>
      <c r="L212" s="28">
        <v>2</v>
      </c>
      <c r="M212" s="28" t="s">
        <v>98</v>
      </c>
      <c r="N212" s="28" t="s">
        <v>99</v>
      </c>
      <c r="O212" s="34">
        <v>43245</v>
      </c>
      <c r="P212" s="28" t="s">
        <v>761</v>
      </c>
      <c r="Q212" s="28" t="s">
        <v>762</v>
      </c>
      <c r="R212" s="28" t="s">
        <v>84</v>
      </c>
      <c r="S212" s="30" t="s">
        <v>763</v>
      </c>
      <c r="T212" s="35">
        <v>0</v>
      </c>
      <c r="U212" s="28">
        <v>0</v>
      </c>
      <c r="V212" s="28" t="s">
        <v>86</v>
      </c>
      <c r="W212" s="28"/>
      <c r="X212" s="28"/>
      <c r="Y212" s="28"/>
      <c r="Z212" s="28"/>
    </row>
    <row r="213" spans="1:26" s="29" customFormat="1" x14ac:dyDescent="0.25">
      <c r="A213" s="28" t="s">
        <v>47</v>
      </c>
      <c r="B213" s="28" t="s">
        <v>9</v>
      </c>
      <c r="C213" s="28" t="s">
        <v>727</v>
      </c>
      <c r="D213" s="28">
        <v>169</v>
      </c>
      <c r="E213" s="28" t="s">
        <v>764</v>
      </c>
      <c r="F213" s="30" t="s">
        <v>754</v>
      </c>
      <c r="G213" s="31">
        <v>24889.97</v>
      </c>
      <c r="H213" s="32">
        <v>1</v>
      </c>
      <c r="I213" s="33">
        <v>5.2654974592547896E-3</v>
      </c>
      <c r="J213" s="28" t="s">
        <v>97</v>
      </c>
      <c r="K213" s="28" t="s">
        <v>781</v>
      </c>
      <c r="L213" s="28">
        <v>1</v>
      </c>
      <c r="M213" s="28" t="s">
        <v>223</v>
      </c>
      <c r="N213" s="28" t="s">
        <v>81</v>
      </c>
      <c r="O213" s="34">
        <v>43245</v>
      </c>
      <c r="P213" s="28" t="s">
        <v>926</v>
      </c>
      <c r="Q213" s="28" t="s">
        <v>927</v>
      </c>
      <c r="R213" s="28" t="s">
        <v>84</v>
      </c>
      <c r="S213" s="30" t="s">
        <v>765</v>
      </c>
      <c r="T213" s="35">
        <v>24889.97</v>
      </c>
      <c r="U213" s="28">
        <v>5.2654974592547896E-3</v>
      </c>
      <c r="V213" s="28" t="s">
        <v>86</v>
      </c>
      <c r="W213" s="28"/>
      <c r="X213" s="28"/>
      <c r="Y213" s="28"/>
      <c r="Z213" s="28"/>
    </row>
    <row r="214" spans="1:26" s="29" customFormat="1" x14ac:dyDescent="0.25">
      <c r="A214" s="28" t="s">
        <v>47</v>
      </c>
      <c r="B214" s="28" t="s">
        <v>3</v>
      </c>
      <c r="C214" s="28" t="s">
        <v>727</v>
      </c>
      <c r="D214" s="28">
        <v>169</v>
      </c>
      <c r="E214" s="28" t="s">
        <v>766</v>
      </c>
      <c r="F214" s="30" t="s">
        <v>740</v>
      </c>
      <c r="G214" s="31">
        <v>550000</v>
      </c>
      <c r="H214" s="32">
        <v>1</v>
      </c>
      <c r="I214" s="33">
        <v>0.11635303709044784</v>
      </c>
      <c r="J214" s="28" t="s">
        <v>97</v>
      </c>
      <c r="K214" s="28" t="s">
        <v>781</v>
      </c>
      <c r="L214" s="28">
        <v>1</v>
      </c>
      <c r="M214" s="28" t="s">
        <v>98</v>
      </c>
      <c r="N214" s="28" t="s">
        <v>99</v>
      </c>
      <c r="O214" s="34">
        <v>43245</v>
      </c>
      <c r="P214" s="28" t="s">
        <v>928</v>
      </c>
      <c r="Q214" s="28" t="s">
        <v>929</v>
      </c>
      <c r="R214" s="28" t="s">
        <v>84</v>
      </c>
      <c r="S214" s="30" t="s">
        <v>767</v>
      </c>
      <c r="T214" s="35">
        <v>0</v>
      </c>
      <c r="U214" s="28">
        <v>0</v>
      </c>
      <c r="V214" s="28" t="s">
        <v>86</v>
      </c>
      <c r="W214" s="28"/>
      <c r="X214" s="28"/>
      <c r="Y214" s="28"/>
      <c r="Z214" s="28"/>
    </row>
    <row r="215" spans="1:26" s="29" customFormat="1" x14ac:dyDescent="0.25">
      <c r="A215" s="28" t="s">
        <v>47</v>
      </c>
      <c r="B215" s="28" t="s">
        <v>10</v>
      </c>
      <c r="C215" s="28" t="s">
        <v>727</v>
      </c>
      <c r="D215" s="28">
        <v>169</v>
      </c>
      <c r="E215" s="28" t="s">
        <v>768</v>
      </c>
      <c r="F215" s="30" t="s">
        <v>740</v>
      </c>
      <c r="G215" s="31">
        <v>550000</v>
      </c>
      <c r="H215" s="32">
        <v>1</v>
      </c>
      <c r="I215" s="33">
        <v>0.11635303709044784</v>
      </c>
      <c r="J215" s="28" t="s">
        <v>97</v>
      </c>
      <c r="K215" s="28" t="s">
        <v>781</v>
      </c>
      <c r="L215" s="28">
        <v>1</v>
      </c>
      <c r="M215" s="28" t="s">
        <v>98</v>
      </c>
      <c r="N215" s="28" t="s">
        <v>99</v>
      </c>
      <c r="O215" s="34">
        <v>43245</v>
      </c>
      <c r="P215" s="28" t="s">
        <v>930</v>
      </c>
      <c r="Q215" s="28" t="s">
        <v>931</v>
      </c>
      <c r="R215" s="28" t="s">
        <v>84</v>
      </c>
      <c r="S215" s="30" t="s">
        <v>769</v>
      </c>
      <c r="T215" s="35">
        <v>0</v>
      </c>
      <c r="U215" s="28">
        <v>0</v>
      </c>
      <c r="V215" s="28" t="s">
        <v>86</v>
      </c>
      <c r="W215" s="28"/>
      <c r="X215" s="28"/>
      <c r="Y215" s="28"/>
      <c r="Z215" s="28"/>
    </row>
    <row r="216" spans="1:26" s="29" customFormat="1" x14ac:dyDescent="0.25">
      <c r="A216" s="28" t="s">
        <v>47</v>
      </c>
      <c r="B216" s="28" t="s">
        <v>547</v>
      </c>
      <c r="C216" s="28" t="s">
        <v>727</v>
      </c>
      <c r="D216" s="28">
        <v>169</v>
      </c>
      <c r="E216" s="28" t="s">
        <v>749</v>
      </c>
      <c r="F216" s="30" t="s">
        <v>740</v>
      </c>
      <c r="G216" s="31">
        <v>472699.3</v>
      </c>
      <c r="H216" s="32">
        <v>1</v>
      </c>
      <c r="I216" s="33">
        <v>9.9999998519143152E-2</v>
      </c>
      <c r="J216" s="28" t="s">
        <v>97</v>
      </c>
      <c r="K216" s="28" t="s">
        <v>88</v>
      </c>
      <c r="L216" s="28">
        <v>2</v>
      </c>
      <c r="M216" s="28" t="s">
        <v>80</v>
      </c>
      <c r="N216" s="28" t="s">
        <v>99</v>
      </c>
      <c r="O216" s="34">
        <v>43245</v>
      </c>
      <c r="P216" s="28" t="s">
        <v>932</v>
      </c>
      <c r="Q216" s="28" t="s">
        <v>933</v>
      </c>
      <c r="R216" s="28" t="s">
        <v>770</v>
      </c>
      <c r="S216" s="30" t="s">
        <v>771</v>
      </c>
      <c r="T216" s="35">
        <v>0</v>
      </c>
      <c r="U216" s="28">
        <v>0</v>
      </c>
      <c r="V216" s="28" t="s">
        <v>86</v>
      </c>
      <c r="W216" s="28"/>
      <c r="X216" s="28"/>
      <c r="Y216" s="28"/>
      <c r="Z216" s="28"/>
    </row>
    <row r="217" spans="1:26" s="29" customFormat="1" x14ac:dyDescent="0.25">
      <c r="A217" s="28" t="s">
        <v>47</v>
      </c>
      <c r="B217" s="28" t="s">
        <v>20</v>
      </c>
      <c r="C217" s="28" t="s">
        <v>727</v>
      </c>
      <c r="D217" s="28">
        <v>169</v>
      </c>
      <c r="E217" s="28" t="s">
        <v>772</v>
      </c>
      <c r="F217" s="30" t="s">
        <v>745</v>
      </c>
      <c r="G217" s="31">
        <v>529000</v>
      </c>
      <c r="H217" s="32">
        <v>1</v>
      </c>
      <c r="I217" s="33">
        <v>5.5955233291679014E-2</v>
      </c>
      <c r="J217" s="28" t="s">
        <v>97</v>
      </c>
      <c r="K217" s="28" t="s">
        <v>79</v>
      </c>
      <c r="L217" s="28">
        <v>1</v>
      </c>
      <c r="M217" s="28" t="s">
        <v>223</v>
      </c>
      <c r="N217" s="28" t="s">
        <v>99</v>
      </c>
      <c r="O217" s="34">
        <v>43245</v>
      </c>
      <c r="P217" s="28" t="s">
        <v>934</v>
      </c>
      <c r="Q217" s="28" t="s">
        <v>935</v>
      </c>
      <c r="R217" s="28" t="s">
        <v>84</v>
      </c>
      <c r="S217" s="30" t="s">
        <v>775</v>
      </c>
      <c r="T217" s="35">
        <v>529000</v>
      </c>
      <c r="U217" s="28">
        <v>5.5955233291679014E-2</v>
      </c>
      <c r="V217" s="28" t="s">
        <v>74</v>
      </c>
      <c r="W217" s="28"/>
      <c r="X217" s="28"/>
      <c r="Y217" s="28"/>
      <c r="Z217" s="28"/>
    </row>
    <row r="218" spans="1:26" s="29" customFormat="1" x14ac:dyDescent="0.25">
      <c r="A218" s="28" t="s">
        <v>47</v>
      </c>
      <c r="B218" s="28" t="s">
        <v>29</v>
      </c>
      <c r="C218" s="28" t="s">
        <v>727</v>
      </c>
      <c r="D218" s="28">
        <v>169</v>
      </c>
      <c r="E218" s="28" t="s">
        <v>776</v>
      </c>
      <c r="F218" s="30" t="s">
        <v>126</v>
      </c>
      <c r="G218" s="31">
        <v>472659.3</v>
      </c>
      <c r="H218" s="32">
        <v>1</v>
      </c>
      <c r="I218" s="33">
        <v>9.9991536480082036E-2</v>
      </c>
      <c r="J218" s="28" t="s">
        <v>97</v>
      </c>
      <c r="K218" s="28" t="s">
        <v>88</v>
      </c>
      <c r="L218" s="28">
        <v>2</v>
      </c>
      <c r="M218" s="28" t="s">
        <v>98</v>
      </c>
      <c r="N218" s="28" t="s">
        <v>99</v>
      </c>
      <c r="O218" s="34">
        <v>43245</v>
      </c>
      <c r="P218" s="28" t="s">
        <v>777</v>
      </c>
      <c r="Q218" s="28" t="s">
        <v>778</v>
      </c>
      <c r="R218" s="28" t="s">
        <v>84</v>
      </c>
      <c r="S218" s="30" t="s">
        <v>779</v>
      </c>
      <c r="T218" s="35">
        <v>0</v>
      </c>
      <c r="U218" s="28">
        <v>0</v>
      </c>
      <c r="V218" s="28" t="s">
        <v>86</v>
      </c>
      <c r="W218" s="28"/>
      <c r="X218" s="28"/>
      <c r="Y218" s="28"/>
      <c r="Z218" s="28"/>
    </row>
    <row r="219" spans="1:26" s="29" customFormat="1" x14ac:dyDescent="0.25">
      <c r="A219" s="28" t="s">
        <v>47</v>
      </c>
      <c r="B219" s="28" t="s">
        <v>18</v>
      </c>
      <c r="C219" s="28" t="s">
        <v>727</v>
      </c>
      <c r="D219" s="28">
        <v>169</v>
      </c>
      <c r="E219" s="28" t="s">
        <v>780</v>
      </c>
      <c r="F219" s="30" t="s">
        <v>77</v>
      </c>
      <c r="G219" s="31">
        <v>300000</v>
      </c>
      <c r="H219" s="32">
        <v>1</v>
      </c>
      <c r="I219" s="33">
        <v>2.3799484865703296E-2</v>
      </c>
      <c r="J219" s="28" t="s">
        <v>97</v>
      </c>
      <c r="K219" s="28" t="s">
        <v>781</v>
      </c>
      <c r="L219" s="28">
        <v>1</v>
      </c>
      <c r="M219" s="28" t="s">
        <v>204</v>
      </c>
      <c r="N219" s="28" t="s">
        <v>81</v>
      </c>
      <c r="O219" s="34">
        <v>43245</v>
      </c>
      <c r="P219" s="28" t="s">
        <v>782</v>
      </c>
      <c r="Q219" s="28" t="s">
        <v>783</v>
      </c>
      <c r="R219" s="28" t="s">
        <v>84</v>
      </c>
      <c r="S219" s="30" t="s">
        <v>784</v>
      </c>
      <c r="T219" s="35">
        <v>300000</v>
      </c>
      <c r="U219" s="28">
        <v>2.3799484865703296E-2</v>
      </c>
      <c r="V219" s="28" t="s">
        <v>86</v>
      </c>
      <c r="W219" s="28"/>
      <c r="X219" s="28"/>
      <c r="Y219" s="28"/>
      <c r="Z219" s="28"/>
    </row>
    <row r="220" spans="1:26" s="29" customFormat="1" x14ac:dyDescent="0.25">
      <c r="A220" s="28" t="s">
        <v>47</v>
      </c>
      <c r="B220" s="28" t="s">
        <v>26</v>
      </c>
      <c r="C220" s="28" t="s">
        <v>727</v>
      </c>
      <c r="D220" s="28">
        <v>169</v>
      </c>
      <c r="E220" s="28" t="s">
        <v>785</v>
      </c>
      <c r="F220" s="38" t="s">
        <v>77</v>
      </c>
      <c r="G220" s="31">
        <v>51324</v>
      </c>
      <c r="H220" s="38">
        <v>1</v>
      </c>
      <c r="I220" s="33">
        <v>5.4288211596637687E-3</v>
      </c>
      <c r="J220" s="28" t="s">
        <v>97</v>
      </c>
      <c r="K220" s="28" t="s">
        <v>781</v>
      </c>
      <c r="L220" s="28">
        <v>1</v>
      </c>
      <c r="M220" s="28" t="s">
        <v>204</v>
      </c>
      <c r="N220" s="28" t="s">
        <v>81</v>
      </c>
      <c r="O220" s="34">
        <v>43245</v>
      </c>
      <c r="P220" s="28" t="s">
        <v>786</v>
      </c>
      <c r="Q220" s="28" t="s">
        <v>787</v>
      </c>
      <c r="R220" s="28" t="s">
        <v>84</v>
      </c>
      <c r="S220" s="38"/>
      <c r="T220" s="35">
        <v>51324</v>
      </c>
      <c r="U220" s="28">
        <v>5.4288211596637687E-3</v>
      </c>
      <c r="V220" s="28" t="s">
        <v>86</v>
      </c>
      <c r="W220" s="28"/>
      <c r="X220" s="28"/>
      <c r="Y220" s="28"/>
      <c r="Z220" s="28"/>
    </row>
    <row r="221" spans="1:26" s="29" customFormat="1" x14ac:dyDescent="0.25">
      <c r="A221" s="28" t="s">
        <v>47</v>
      </c>
      <c r="B221" s="28" t="s">
        <v>26</v>
      </c>
      <c r="C221" s="28" t="s">
        <v>727</v>
      </c>
      <c r="D221" s="28">
        <v>169</v>
      </c>
      <c r="E221" s="28" t="s">
        <v>788</v>
      </c>
      <c r="F221" s="30" t="s">
        <v>789</v>
      </c>
      <c r="G221" s="31">
        <v>104422</v>
      </c>
      <c r="H221" s="32">
        <v>1</v>
      </c>
      <c r="I221" s="33">
        <v>1.1045288035507953E-2</v>
      </c>
      <c r="J221" s="28" t="s">
        <v>97</v>
      </c>
      <c r="K221" s="28" t="s">
        <v>781</v>
      </c>
      <c r="L221" s="28">
        <v>2</v>
      </c>
      <c r="M221" s="28" t="s">
        <v>223</v>
      </c>
      <c r="N221" s="28" t="s">
        <v>81</v>
      </c>
      <c r="O221" s="34">
        <v>43245</v>
      </c>
      <c r="P221" s="28" t="s">
        <v>936</v>
      </c>
      <c r="Q221" s="28" t="s">
        <v>937</v>
      </c>
      <c r="R221" s="28" t="s">
        <v>84</v>
      </c>
      <c r="S221" s="30" t="s">
        <v>792</v>
      </c>
      <c r="T221" s="35">
        <v>104422</v>
      </c>
      <c r="U221" s="28">
        <v>1.1045288035507953E-2</v>
      </c>
      <c r="V221" s="28" t="s">
        <v>74</v>
      </c>
      <c r="W221" s="28"/>
      <c r="X221" s="28"/>
      <c r="Y221" s="28"/>
      <c r="Z221" s="28"/>
    </row>
    <row r="222" spans="1:26" s="29" customFormat="1" x14ac:dyDescent="0.25">
      <c r="A222" s="28" t="s">
        <v>47</v>
      </c>
      <c r="B222" s="28" t="s">
        <v>26</v>
      </c>
      <c r="C222" s="28" t="s">
        <v>727</v>
      </c>
      <c r="D222" s="28">
        <v>169</v>
      </c>
      <c r="E222" s="28" t="s">
        <v>793</v>
      </c>
      <c r="F222" s="30" t="s">
        <v>789</v>
      </c>
      <c r="G222" s="31">
        <v>102126.67</v>
      </c>
      <c r="H222" s="32">
        <v>1</v>
      </c>
      <c r="I222" s="33">
        <v>1.0802498384030844E-2</v>
      </c>
      <c r="J222" s="28" t="s">
        <v>97</v>
      </c>
      <c r="K222" s="28" t="s">
        <v>79</v>
      </c>
      <c r="L222" s="28">
        <v>1</v>
      </c>
      <c r="M222" s="28" t="s">
        <v>98</v>
      </c>
      <c r="N222" s="28" t="s">
        <v>99</v>
      </c>
      <c r="O222" s="34">
        <v>43245</v>
      </c>
      <c r="P222" s="28" t="s">
        <v>790</v>
      </c>
      <c r="Q222" s="28" t="s">
        <v>791</v>
      </c>
      <c r="R222" s="28" t="s">
        <v>84</v>
      </c>
      <c r="S222" s="30" t="s">
        <v>796</v>
      </c>
      <c r="T222" s="35">
        <v>0</v>
      </c>
      <c r="U222" s="28">
        <v>0</v>
      </c>
      <c r="V222" s="28" t="s">
        <v>74</v>
      </c>
      <c r="W222" s="28"/>
      <c r="X222" s="28"/>
      <c r="Y222" s="28"/>
      <c r="Z222" s="28"/>
    </row>
    <row r="223" spans="1:26" s="29" customFormat="1" x14ac:dyDescent="0.25">
      <c r="A223" s="28" t="s">
        <v>47</v>
      </c>
      <c r="B223" s="28" t="s">
        <v>26</v>
      </c>
      <c r="C223" s="28" t="s">
        <v>727</v>
      </c>
      <c r="D223" s="28">
        <v>169</v>
      </c>
      <c r="E223" s="28" t="s">
        <v>797</v>
      </c>
      <c r="F223" s="30" t="s">
        <v>789</v>
      </c>
      <c r="G223" s="31">
        <v>89733.33</v>
      </c>
      <c r="H223" s="32">
        <v>1</v>
      </c>
      <c r="I223" s="33">
        <v>9.4915867943085423E-3</v>
      </c>
      <c r="J223" s="28" t="s">
        <v>97</v>
      </c>
      <c r="K223" s="28" t="s">
        <v>79</v>
      </c>
      <c r="L223" s="28">
        <v>2</v>
      </c>
      <c r="M223" s="28" t="s">
        <v>98</v>
      </c>
      <c r="N223" s="28" t="s">
        <v>99</v>
      </c>
      <c r="O223" s="34">
        <v>43245</v>
      </c>
      <c r="P223" s="28" t="s">
        <v>864</v>
      </c>
      <c r="Q223" s="28" t="s">
        <v>865</v>
      </c>
      <c r="R223" s="28" t="s">
        <v>84</v>
      </c>
      <c r="S223" s="30" t="s">
        <v>796</v>
      </c>
      <c r="T223" s="35">
        <v>0</v>
      </c>
      <c r="U223" s="28">
        <v>0</v>
      </c>
      <c r="V223" s="28" t="s">
        <v>74</v>
      </c>
      <c r="W223" s="28"/>
      <c r="X223" s="28"/>
      <c r="Y223" s="28"/>
      <c r="Z223" s="28"/>
    </row>
    <row r="224" spans="1:26" s="29" customFormat="1" x14ac:dyDescent="0.25">
      <c r="A224" s="28" t="s">
        <v>47</v>
      </c>
      <c r="B224" s="28" t="s">
        <v>23</v>
      </c>
      <c r="C224" s="28" t="s">
        <v>727</v>
      </c>
      <c r="D224" s="28">
        <v>169</v>
      </c>
      <c r="E224" s="28" t="s">
        <v>798</v>
      </c>
      <c r="F224" s="30" t="s">
        <v>733</v>
      </c>
      <c r="G224" s="31">
        <v>37131.339999999997</v>
      </c>
      <c r="H224" s="32">
        <v>1</v>
      </c>
      <c r="I224" s="33">
        <v>7.8551712367964169E-3</v>
      </c>
      <c r="J224" s="28" t="s">
        <v>97</v>
      </c>
      <c r="K224" s="28" t="s">
        <v>781</v>
      </c>
      <c r="L224" s="28">
        <v>1</v>
      </c>
      <c r="M224" s="28" t="s">
        <v>223</v>
      </c>
      <c r="N224" s="28" t="s">
        <v>81</v>
      </c>
      <c r="O224" s="34">
        <v>43245</v>
      </c>
      <c r="P224" s="28" t="s">
        <v>938</v>
      </c>
      <c r="Q224" s="28" t="s">
        <v>939</v>
      </c>
      <c r="R224" s="28" t="s">
        <v>84</v>
      </c>
      <c r="S224" s="30" t="s">
        <v>734</v>
      </c>
      <c r="T224" s="35">
        <v>37131.339999999997</v>
      </c>
      <c r="U224" s="28">
        <v>7.8551712367964169E-3</v>
      </c>
      <c r="V224" s="28" t="s">
        <v>86</v>
      </c>
      <c r="W224" s="28"/>
      <c r="X224" s="28"/>
      <c r="Y224" s="28"/>
      <c r="Z224" s="28"/>
    </row>
    <row r="225" spans="1:26" s="29" customFormat="1" x14ac:dyDescent="0.25">
      <c r="A225" s="28" t="s">
        <v>47</v>
      </c>
      <c r="B225" s="28" t="s">
        <v>17</v>
      </c>
      <c r="C225" s="28" t="s">
        <v>727</v>
      </c>
      <c r="D225" s="28">
        <v>169</v>
      </c>
      <c r="E225" s="28" t="s">
        <v>799</v>
      </c>
      <c r="F225" s="30" t="s">
        <v>754</v>
      </c>
      <c r="G225" s="31">
        <v>448019.61</v>
      </c>
      <c r="H225" s="32">
        <v>1</v>
      </c>
      <c r="I225" s="33">
        <v>2.0309782707983361E-2</v>
      </c>
      <c r="J225" s="28" t="s">
        <v>97</v>
      </c>
      <c r="K225" s="28" t="s">
        <v>781</v>
      </c>
      <c r="L225" s="28">
        <v>1</v>
      </c>
      <c r="M225" s="28" t="s">
        <v>223</v>
      </c>
      <c r="N225" s="28" t="s">
        <v>81</v>
      </c>
      <c r="O225" s="34">
        <v>43245</v>
      </c>
      <c r="P225" s="28" t="s">
        <v>940</v>
      </c>
      <c r="Q225" s="28" t="s">
        <v>941</v>
      </c>
      <c r="R225" s="28"/>
      <c r="S225" s="30" t="s">
        <v>802</v>
      </c>
      <c r="T225" s="35">
        <v>448019.61</v>
      </c>
      <c r="U225" s="28">
        <v>2.0309782707983361E-2</v>
      </c>
      <c r="V225" s="28" t="s">
        <v>86</v>
      </c>
      <c r="W225" s="28"/>
      <c r="X225" s="28"/>
      <c r="Y225" s="28"/>
      <c r="Z225" s="28"/>
    </row>
    <row r="226" spans="1:26" s="29" customFormat="1" x14ac:dyDescent="0.25">
      <c r="A226" s="28" t="s">
        <v>47</v>
      </c>
      <c r="B226" s="28" t="s">
        <v>17</v>
      </c>
      <c r="C226" s="28" t="s">
        <v>727</v>
      </c>
      <c r="D226" s="28">
        <v>169</v>
      </c>
      <c r="E226" s="28" t="s">
        <v>803</v>
      </c>
      <c r="F226" s="30" t="s">
        <v>754</v>
      </c>
      <c r="G226" s="31">
        <v>4335046.0999999996</v>
      </c>
      <c r="H226" s="32">
        <v>1</v>
      </c>
      <c r="I226" s="33">
        <v>0.19651783617259672</v>
      </c>
      <c r="J226" s="28" t="s">
        <v>97</v>
      </c>
      <c r="K226" s="28" t="s">
        <v>79</v>
      </c>
      <c r="L226" s="28">
        <v>1</v>
      </c>
      <c r="M226" s="28" t="s">
        <v>804</v>
      </c>
      <c r="N226" s="28" t="s">
        <v>81</v>
      </c>
      <c r="O226" s="34">
        <v>43245</v>
      </c>
      <c r="P226" s="28" t="s">
        <v>800</v>
      </c>
      <c r="Q226" s="28" t="s">
        <v>801</v>
      </c>
      <c r="R226" s="28" t="s">
        <v>84</v>
      </c>
      <c r="S226" s="30" t="s">
        <v>805</v>
      </c>
      <c r="T226" s="35">
        <v>4335046.0999999996</v>
      </c>
      <c r="U226" s="28">
        <v>0.19651783617259672</v>
      </c>
      <c r="V226" s="28" t="s">
        <v>86</v>
      </c>
      <c r="W226" s="28"/>
      <c r="X226" s="28"/>
      <c r="Y226" s="28"/>
      <c r="Z226" s="28"/>
    </row>
    <row r="227" spans="1:26" s="29" customFormat="1" x14ac:dyDescent="0.25">
      <c r="A227" s="28" t="s">
        <v>47</v>
      </c>
      <c r="B227" s="28" t="s">
        <v>24</v>
      </c>
      <c r="C227" s="28" t="s">
        <v>806</v>
      </c>
      <c r="D227" s="28">
        <v>169</v>
      </c>
      <c r="E227" s="28" t="s">
        <v>807</v>
      </c>
      <c r="F227" s="30" t="s">
        <v>808</v>
      </c>
      <c r="G227" s="31">
        <v>50000</v>
      </c>
      <c r="H227" s="32">
        <v>1</v>
      </c>
      <c r="I227" s="33">
        <v>1.057754882640435E-2</v>
      </c>
      <c r="J227" s="28" t="s">
        <v>97</v>
      </c>
      <c r="K227" s="28" t="s">
        <v>781</v>
      </c>
      <c r="L227" s="28">
        <v>1</v>
      </c>
      <c r="M227" s="28" t="s">
        <v>223</v>
      </c>
      <c r="N227" s="28" t="s">
        <v>81</v>
      </c>
      <c r="O227" s="34">
        <v>43280</v>
      </c>
      <c r="P227" s="28" t="s">
        <v>942</v>
      </c>
      <c r="Q227" s="28" t="s">
        <v>943</v>
      </c>
      <c r="R227" s="28" t="s">
        <v>84</v>
      </c>
      <c r="S227" s="30" t="s">
        <v>809</v>
      </c>
      <c r="T227" s="35">
        <v>50000</v>
      </c>
      <c r="U227" s="28">
        <v>1.057754882640435E-2</v>
      </c>
      <c r="V227" s="28" t="s">
        <v>86</v>
      </c>
      <c r="W227" s="28"/>
      <c r="X227" s="28"/>
      <c r="Y227" s="28"/>
      <c r="Z227" s="28"/>
    </row>
    <row r="228" spans="1:26" s="29" customFormat="1" x14ac:dyDescent="0.25">
      <c r="A228" s="28" t="s">
        <v>47</v>
      </c>
      <c r="B228" s="28" t="s">
        <v>24</v>
      </c>
      <c r="C228" s="28" t="s">
        <v>806</v>
      </c>
      <c r="D228" s="28">
        <v>169</v>
      </c>
      <c r="E228" s="28" t="s">
        <v>810</v>
      </c>
      <c r="F228" s="30" t="s">
        <v>808</v>
      </c>
      <c r="G228" s="31">
        <v>422699.3</v>
      </c>
      <c r="H228" s="32">
        <v>1</v>
      </c>
      <c r="I228" s="33">
        <v>8.9422449692738812E-2</v>
      </c>
      <c r="J228" s="28" t="s">
        <v>97</v>
      </c>
      <c r="K228" s="28" t="s">
        <v>88</v>
      </c>
      <c r="L228" s="28">
        <v>2</v>
      </c>
      <c r="M228" s="28" t="s">
        <v>80</v>
      </c>
      <c r="N228" s="28" t="s">
        <v>81</v>
      </c>
      <c r="O228" s="34">
        <v>43280</v>
      </c>
      <c r="P228" s="28" t="s">
        <v>811</v>
      </c>
      <c r="Q228" s="28" t="s">
        <v>812</v>
      </c>
      <c r="R228" s="28" t="s">
        <v>84</v>
      </c>
      <c r="S228" s="30" t="s">
        <v>813</v>
      </c>
      <c r="T228" s="35">
        <v>422699.3</v>
      </c>
      <c r="U228" s="28">
        <v>8.9422449692738812E-2</v>
      </c>
      <c r="V228" s="28" t="s">
        <v>86</v>
      </c>
      <c r="W228" s="28"/>
      <c r="X228" s="28"/>
      <c r="Y228" s="28"/>
      <c r="Z228" s="28"/>
    </row>
    <row r="229" spans="1:26" s="29" customFormat="1" x14ac:dyDescent="0.25">
      <c r="A229" s="28" t="s">
        <v>47</v>
      </c>
      <c r="B229" s="28" t="s">
        <v>16</v>
      </c>
      <c r="C229" s="28" t="s">
        <v>806</v>
      </c>
      <c r="D229" s="28">
        <v>169</v>
      </c>
      <c r="E229" s="28" t="s">
        <v>814</v>
      </c>
      <c r="F229" s="30" t="s">
        <v>808</v>
      </c>
      <c r="G229" s="31">
        <v>50000</v>
      </c>
      <c r="H229" s="32">
        <v>1</v>
      </c>
      <c r="I229" s="33">
        <v>7.9331616156075938E-3</v>
      </c>
      <c r="J229" s="28" t="s">
        <v>97</v>
      </c>
      <c r="K229" s="28" t="s">
        <v>781</v>
      </c>
      <c r="L229" s="28">
        <v>1</v>
      </c>
      <c r="M229" s="28" t="s">
        <v>223</v>
      </c>
      <c r="N229" s="28" t="s">
        <v>81</v>
      </c>
      <c r="O229" s="34">
        <v>43280</v>
      </c>
      <c r="P229" s="28" t="s">
        <v>944</v>
      </c>
      <c r="Q229" s="28" t="s">
        <v>945</v>
      </c>
      <c r="R229" s="28" t="s">
        <v>84</v>
      </c>
      <c r="S229" s="30"/>
      <c r="T229" s="35">
        <v>50000</v>
      </c>
      <c r="U229" s="28">
        <v>7.9331616156075938E-3</v>
      </c>
      <c r="V229" s="28" t="s">
        <v>86</v>
      </c>
      <c r="W229" s="28"/>
      <c r="X229" s="28"/>
      <c r="Y229" s="28"/>
      <c r="Z229" s="28"/>
    </row>
    <row r="230" spans="1:26" s="29" customFormat="1" x14ac:dyDescent="0.25">
      <c r="A230" s="28" t="s">
        <v>47</v>
      </c>
      <c r="B230" s="28" t="s">
        <v>16</v>
      </c>
      <c r="C230" s="28" t="s">
        <v>806</v>
      </c>
      <c r="D230" s="28">
        <v>169</v>
      </c>
      <c r="E230" s="28" t="s">
        <v>815</v>
      </c>
      <c r="F230" s="30" t="s">
        <v>808</v>
      </c>
      <c r="G230" s="31">
        <v>580265.75</v>
      </c>
      <c r="H230" s="32">
        <v>1</v>
      </c>
      <c r="I230" s="33">
        <v>9.2066839495035038E-2</v>
      </c>
      <c r="J230" s="28" t="s">
        <v>97</v>
      </c>
      <c r="K230" s="28" t="s">
        <v>88</v>
      </c>
      <c r="L230" s="28">
        <v>2</v>
      </c>
      <c r="M230" s="28" t="s">
        <v>80</v>
      </c>
      <c r="N230" s="28" t="s">
        <v>81</v>
      </c>
      <c r="O230" s="34">
        <v>43280</v>
      </c>
      <c r="P230" s="28" t="s">
        <v>816</v>
      </c>
      <c r="Q230" s="28" t="s">
        <v>817</v>
      </c>
      <c r="R230" s="28" t="s">
        <v>84</v>
      </c>
      <c r="S230" s="30"/>
      <c r="T230" s="35">
        <v>580265.75</v>
      </c>
      <c r="U230" s="28">
        <v>9.2066839495035038E-2</v>
      </c>
      <c r="V230" s="28" t="s">
        <v>86</v>
      </c>
      <c r="W230" s="28"/>
      <c r="X230" s="28"/>
      <c r="Y230" s="28"/>
      <c r="Z230" s="28"/>
    </row>
    <row r="231" spans="1:26" s="29" customFormat="1" x14ac:dyDescent="0.25">
      <c r="A231" s="28" t="s">
        <v>47</v>
      </c>
      <c r="B231" s="28" t="s">
        <v>15</v>
      </c>
      <c r="C231" s="28" t="s">
        <v>806</v>
      </c>
      <c r="D231" s="28">
        <v>169</v>
      </c>
      <c r="E231" s="28" t="s">
        <v>814</v>
      </c>
      <c r="F231" s="30" t="s">
        <v>808</v>
      </c>
      <c r="G231" s="31">
        <v>50000</v>
      </c>
      <c r="H231" s="32">
        <v>1</v>
      </c>
      <c r="I231" s="33">
        <v>5.2887744132021752E-3</v>
      </c>
      <c r="J231" s="28" t="s">
        <v>97</v>
      </c>
      <c r="K231" s="28" t="s">
        <v>781</v>
      </c>
      <c r="L231" s="28">
        <v>1</v>
      </c>
      <c r="M231" s="28" t="s">
        <v>223</v>
      </c>
      <c r="N231" s="28" t="s">
        <v>81</v>
      </c>
      <c r="O231" s="34">
        <v>43280</v>
      </c>
      <c r="P231" s="28" t="s">
        <v>946</v>
      </c>
      <c r="Q231" s="28" t="s">
        <v>947</v>
      </c>
      <c r="R231" s="28" t="s">
        <v>84</v>
      </c>
      <c r="S231" s="30" t="s">
        <v>818</v>
      </c>
      <c r="T231" s="35">
        <v>50000</v>
      </c>
      <c r="U231" s="28">
        <v>5.2887744132021752E-3</v>
      </c>
      <c r="V231" s="28" t="s">
        <v>86</v>
      </c>
      <c r="W231" s="28"/>
      <c r="X231" s="28"/>
      <c r="Y231" s="28"/>
      <c r="Z231" s="28"/>
    </row>
    <row r="232" spans="1:26" s="29" customFormat="1" x14ac:dyDescent="0.25">
      <c r="A232" s="28" t="s">
        <v>47</v>
      </c>
      <c r="B232" s="28" t="s">
        <v>15</v>
      </c>
      <c r="C232" s="28" t="s">
        <v>806</v>
      </c>
      <c r="D232" s="28">
        <v>169</v>
      </c>
      <c r="E232" s="28" t="s">
        <v>815</v>
      </c>
      <c r="F232" s="30" t="s">
        <v>808</v>
      </c>
      <c r="G232" s="31">
        <v>895398.61</v>
      </c>
      <c r="H232" s="32">
        <v>1</v>
      </c>
      <c r="I232" s="33">
        <v>9.4711225163695859E-2</v>
      </c>
      <c r="J232" s="28" t="s">
        <v>97</v>
      </c>
      <c r="K232" s="28" t="s">
        <v>88</v>
      </c>
      <c r="L232" s="28">
        <v>2</v>
      </c>
      <c r="M232" s="28" t="s">
        <v>80</v>
      </c>
      <c r="N232" s="28" t="s">
        <v>81</v>
      </c>
      <c r="O232" s="34">
        <v>43280</v>
      </c>
      <c r="P232" s="28" t="s">
        <v>415</v>
      </c>
      <c r="Q232" s="28" t="s">
        <v>416</v>
      </c>
      <c r="R232" s="28" t="s">
        <v>84</v>
      </c>
      <c r="S232" s="30"/>
      <c r="T232" s="35">
        <v>895398.61</v>
      </c>
      <c r="U232" s="28">
        <v>9.4711225163695859E-2</v>
      </c>
      <c r="V232" s="28" t="s">
        <v>86</v>
      </c>
      <c r="W232" s="28"/>
      <c r="X232" s="28"/>
      <c r="Y232" s="28"/>
      <c r="Z232" s="28"/>
    </row>
    <row r="233" spans="1:26" s="29" customFormat="1" x14ac:dyDescent="0.25">
      <c r="A233" s="28" t="s">
        <v>47</v>
      </c>
      <c r="B233" s="28" t="s">
        <v>20</v>
      </c>
      <c r="C233" s="28" t="s">
        <v>806</v>
      </c>
      <c r="D233" s="28">
        <v>169</v>
      </c>
      <c r="E233" s="28" t="s">
        <v>772</v>
      </c>
      <c r="F233" s="30" t="s">
        <v>745</v>
      </c>
      <c r="G233" s="31">
        <v>529000</v>
      </c>
      <c r="H233" s="32">
        <v>1</v>
      </c>
      <c r="I233" s="33">
        <v>5.5955233291679014E-2</v>
      </c>
      <c r="J233" s="28" t="s">
        <v>97</v>
      </c>
      <c r="K233" s="28" t="s">
        <v>79</v>
      </c>
      <c r="L233" s="28">
        <v>2</v>
      </c>
      <c r="M233" s="28" t="s">
        <v>223</v>
      </c>
      <c r="N233" s="28" t="s">
        <v>81</v>
      </c>
      <c r="O233" s="34">
        <v>43280</v>
      </c>
      <c r="P233" s="28" t="s">
        <v>948</v>
      </c>
      <c r="Q233" s="28" t="s">
        <v>949</v>
      </c>
      <c r="R233" s="28" t="s">
        <v>84</v>
      </c>
      <c r="S233" s="30" t="s">
        <v>819</v>
      </c>
      <c r="T233" s="35">
        <v>529000</v>
      </c>
      <c r="U233" s="28">
        <v>5.5955233291679014E-2</v>
      </c>
      <c r="V233" s="28" t="s">
        <v>74</v>
      </c>
      <c r="W233" s="28"/>
      <c r="X233" s="28"/>
      <c r="Y233" s="28"/>
      <c r="Z233" s="28"/>
    </row>
    <row r="234" spans="1:26" s="29" customFormat="1" x14ac:dyDescent="0.25">
      <c r="A234" s="28" t="s">
        <v>47</v>
      </c>
      <c r="B234" s="28" t="s">
        <v>14</v>
      </c>
      <c r="C234" s="28" t="s">
        <v>820</v>
      </c>
      <c r="D234" s="28">
        <v>169</v>
      </c>
      <c r="E234" s="28" t="s">
        <v>821</v>
      </c>
      <c r="F234" s="30" t="s">
        <v>77</v>
      </c>
      <c r="G234" s="31">
        <v>5760000</v>
      </c>
      <c r="H234" s="32">
        <v>3</v>
      </c>
      <c r="I234" s="33">
        <v>0.52222869618579482</v>
      </c>
      <c r="J234" s="28" t="s">
        <v>78</v>
      </c>
      <c r="K234" s="28" t="s">
        <v>88</v>
      </c>
      <c r="L234" s="28">
        <v>4</v>
      </c>
      <c r="M234" s="28" t="s">
        <v>89</v>
      </c>
      <c r="N234" s="28" t="s">
        <v>81</v>
      </c>
      <c r="O234" s="34">
        <v>43312</v>
      </c>
      <c r="P234" s="28" t="s">
        <v>822</v>
      </c>
      <c r="Q234" s="28" t="s">
        <v>823</v>
      </c>
      <c r="R234" s="28"/>
      <c r="S234" s="30"/>
      <c r="T234" s="35">
        <v>5760000</v>
      </c>
      <c r="U234" s="28">
        <v>0.52222869618579482</v>
      </c>
      <c r="V234" s="28" t="s">
        <v>86</v>
      </c>
      <c r="W234" s="28"/>
      <c r="X234" s="28"/>
      <c r="Y234" s="28"/>
      <c r="Z234" s="28"/>
    </row>
    <row r="235" spans="1:26" s="29" customFormat="1" x14ac:dyDescent="0.25">
      <c r="A235" s="28" t="s">
        <v>47</v>
      </c>
      <c r="B235" s="28" t="s">
        <v>16</v>
      </c>
      <c r="C235" s="28" t="s">
        <v>820</v>
      </c>
      <c r="D235" s="28">
        <v>169</v>
      </c>
      <c r="E235" s="28" t="s">
        <v>824</v>
      </c>
      <c r="F235" s="30" t="s">
        <v>77</v>
      </c>
      <c r="G235" s="31">
        <v>5672391.6900000004</v>
      </c>
      <c r="H235" s="32">
        <v>1</v>
      </c>
      <c r="I235" s="33">
        <v>0.90000000047598971</v>
      </c>
      <c r="J235" s="28" t="s">
        <v>78</v>
      </c>
      <c r="K235" s="28" t="s">
        <v>88</v>
      </c>
      <c r="L235" s="28">
        <v>2</v>
      </c>
      <c r="M235" s="28" t="s">
        <v>89</v>
      </c>
      <c r="N235" s="28" t="s">
        <v>81</v>
      </c>
      <c r="O235" s="34">
        <v>43312</v>
      </c>
      <c r="P235" s="28" t="s">
        <v>402</v>
      </c>
      <c r="Q235" s="28" t="s">
        <v>950</v>
      </c>
      <c r="R235" s="28"/>
      <c r="S235" s="30"/>
      <c r="T235" s="35">
        <v>5672391.6900000004</v>
      </c>
      <c r="U235" s="28">
        <v>0.90000000047598971</v>
      </c>
      <c r="V235" s="28" t="s">
        <v>74</v>
      </c>
      <c r="W235" s="28"/>
      <c r="X235" s="28"/>
      <c r="Y235" s="28"/>
      <c r="Z235" s="28"/>
    </row>
    <row r="236" spans="1:26" s="29" customFormat="1" x14ac:dyDescent="0.25">
      <c r="A236" s="28" t="s">
        <v>47</v>
      </c>
      <c r="B236" s="28" t="s">
        <v>2</v>
      </c>
      <c r="C236" s="28" t="s">
        <v>820</v>
      </c>
      <c r="D236" s="28">
        <v>169</v>
      </c>
      <c r="E236" s="28" t="s">
        <v>826</v>
      </c>
      <c r="F236" s="30" t="s">
        <v>77</v>
      </c>
      <c r="G236" s="31">
        <v>189100</v>
      </c>
      <c r="H236" s="32">
        <v>5</v>
      </c>
      <c r="I236" s="33">
        <v>4.0004289661461245E-2</v>
      </c>
      <c r="J236" s="28" t="s">
        <v>78</v>
      </c>
      <c r="K236" s="28" t="s">
        <v>79</v>
      </c>
      <c r="L236" s="28">
        <v>3</v>
      </c>
      <c r="M236" s="28" t="s">
        <v>80</v>
      </c>
      <c r="N236" s="28" t="s">
        <v>81</v>
      </c>
      <c r="O236" s="34">
        <v>43312</v>
      </c>
      <c r="P236" s="28" t="s">
        <v>827</v>
      </c>
      <c r="Q236" s="28" t="s">
        <v>951</v>
      </c>
      <c r="R236" s="28" t="s">
        <v>84</v>
      </c>
      <c r="S236" s="30"/>
      <c r="T236" s="35">
        <v>189100</v>
      </c>
      <c r="U236" s="28">
        <v>4.0004289661461245E-2</v>
      </c>
      <c r="V236" s="28" t="s">
        <v>86</v>
      </c>
      <c r="W236" s="28"/>
      <c r="X236" s="28"/>
      <c r="Y236" s="28"/>
      <c r="Z236" s="28"/>
    </row>
    <row r="237" spans="1:26" s="29" customFormat="1" x14ac:dyDescent="0.25">
      <c r="A237" s="28" t="s">
        <v>47</v>
      </c>
      <c r="B237" s="28" t="s">
        <v>2</v>
      </c>
      <c r="C237" s="28" t="s">
        <v>820</v>
      </c>
      <c r="D237" s="28">
        <v>169</v>
      </c>
      <c r="E237" s="28" t="s">
        <v>952</v>
      </c>
      <c r="F237" s="30" t="s">
        <v>77</v>
      </c>
      <c r="G237" s="31">
        <v>4007400</v>
      </c>
      <c r="H237" s="32">
        <v>1</v>
      </c>
      <c r="I237" s="33">
        <v>0.84776938333865581</v>
      </c>
      <c r="J237" s="28" t="s">
        <v>78</v>
      </c>
      <c r="K237" s="28" t="s">
        <v>88</v>
      </c>
      <c r="L237" s="28">
        <v>2</v>
      </c>
      <c r="M237" s="28" t="s">
        <v>89</v>
      </c>
      <c r="N237" s="28" t="s">
        <v>81</v>
      </c>
      <c r="O237" s="34">
        <v>43312</v>
      </c>
      <c r="P237" s="28" t="s">
        <v>658</v>
      </c>
      <c r="Q237" s="28" t="s">
        <v>953</v>
      </c>
      <c r="R237" s="28" t="s">
        <v>84</v>
      </c>
      <c r="S237" s="30" t="s">
        <v>954</v>
      </c>
      <c r="T237" s="35">
        <v>4007400</v>
      </c>
      <c r="U237" s="28">
        <v>0.84776938333865581</v>
      </c>
      <c r="V237" s="28" t="s">
        <v>86</v>
      </c>
      <c r="W237" s="28"/>
      <c r="X237" s="28"/>
      <c r="Y237" s="28"/>
      <c r="Z237" s="28"/>
    </row>
    <row r="238" spans="1:26" s="29" customFormat="1" x14ac:dyDescent="0.25">
      <c r="A238" s="28" t="s">
        <v>47</v>
      </c>
      <c r="B238" s="28" t="s">
        <v>17</v>
      </c>
      <c r="C238" s="28" t="s">
        <v>820</v>
      </c>
      <c r="D238" s="28">
        <v>169</v>
      </c>
      <c r="E238" s="28" t="s">
        <v>830</v>
      </c>
      <c r="F238" s="30" t="s">
        <v>77</v>
      </c>
      <c r="G238" s="31">
        <v>3970674.02</v>
      </c>
      <c r="H238" s="32">
        <v>1</v>
      </c>
      <c r="I238" s="33">
        <v>0.17999999274682366</v>
      </c>
      <c r="J238" s="28" t="s">
        <v>78</v>
      </c>
      <c r="K238" s="28" t="s">
        <v>88</v>
      </c>
      <c r="L238" s="28">
        <v>2</v>
      </c>
      <c r="M238" s="28" t="s">
        <v>223</v>
      </c>
      <c r="N238" s="28" t="s">
        <v>81</v>
      </c>
      <c r="O238" s="34">
        <v>43312</v>
      </c>
      <c r="P238" s="28" t="s">
        <v>709</v>
      </c>
      <c r="Q238" s="28" t="s">
        <v>710</v>
      </c>
      <c r="R238" s="28"/>
      <c r="S238" s="30"/>
      <c r="T238" s="35">
        <v>3970674.02</v>
      </c>
      <c r="U238" s="28">
        <v>0.17999999274682366</v>
      </c>
      <c r="V238" s="28" t="s">
        <v>86</v>
      </c>
      <c r="W238" s="28"/>
      <c r="X238" s="28"/>
      <c r="Y238" s="28"/>
      <c r="Z238" s="28"/>
    </row>
    <row r="239" spans="1:26" s="29" customFormat="1" x14ac:dyDescent="0.25">
      <c r="A239" s="28" t="s">
        <v>47</v>
      </c>
      <c r="B239" s="28" t="s">
        <v>34</v>
      </c>
      <c r="C239" s="28" t="s">
        <v>833</v>
      </c>
      <c r="D239" s="28">
        <v>169</v>
      </c>
      <c r="E239" s="28" t="s">
        <v>150</v>
      </c>
      <c r="F239" s="30" t="s">
        <v>77</v>
      </c>
      <c r="G239" s="31">
        <v>6627774.9199999999</v>
      </c>
      <c r="H239" s="32">
        <v>1</v>
      </c>
      <c r="I239" s="33">
        <v>0.84126735320873458</v>
      </c>
      <c r="J239" s="28" t="s">
        <v>78</v>
      </c>
      <c r="K239" s="28" t="s">
        <v>88</v>
      </c>
      <c r="L239" s="28">
        <v>2</v>
      </c>
      <c r="M239" s="28" t="s">
        <v>89</v>
      </c>
      <c r="N239" s="28" t="s">
        <v>834</v>
      </c>
      <c r="O239" s="34">
        <v>43405</v>
      </c>
      <c r="P239" s="28" t="s">
        <v>955</v>
      </c>
      <c r="Q239" s="28" t="s">
        <v>956</v>
      </c>
      <c r="R239" s="28"/>
      <c r="S239" s="30"/>
      <c r="T239" s="35">
        <v>6627774.9199999999</v>
      </c>
      <c r="U239" s="28">
        <v>0.84126735320873458</v>
      </c>
      <c r="V239" s="28" t="s">
        <v>86</v>
      </c>
      <c r="W239" s="28"/>
      <c r="X239" s="28"/>
      <c r="Y239" s="28"/>
      <c r="Z239" s="28"/>
    </row>
    <row r="240" spans="1:26" s="29" customFormat="1" x14ac:dyDescent="0.25">
      <c r="A240" s="28" t="s">
        <v>47</v>
      </c>
      <c r="B240" s="28" t="s">
        <v>34</v>
      </c>
      <c r="C240" s="28" t="s">
        <v>833</v>
      </c>
      <c r="D240" s="28">
        <v>169</v>
      </c>
      <c r="E240" s="28" t="s">
        <v>835</v>
      </c>
      <c r="F240" s="30" t="s">
        <v>77</v>
      </c>
      <c r="G240" s="31">
        <v>250000</v>
      </c>
      <c r="H240" s="32">
        <v>1</v>
      </c>
      <c r="I240" s="33">
        <v>3.1732646452360763E-2</v>
      </c>
      <c r="J240" s="28" t="s">
        <v>78</v>
      </c>
      <c r="K240" s="28" t="s">
        <v>280</v>
      </c>
      <c r="L240" s="28">
        <v>1</v>
      </c>
      <c r="M240" s="28" t="s">
        <v>89</v>
      </c>
      <c r="N240" s="28" t="s">
        <v>834</v>
      </c>
      <c r="O240" s="34">
        <v>43405</v>
      </c>
      <c r="P240" s="28" t="s">
        <v>957</v>
      </c>
      <c r="Q240" s="28" t="s">
        <v>958</v>
      </c>
      <c r="R240" s="28"/>
      <c r="S240" s="30"/>
      <c r="T240" s="35">
        <v>250000</v>
      </c>
      <c r="U240" s="28">
        <v>3.1732646452360763E-2</v>
      </c>
      <c r="V240" s="28" t="s">
        <v>86</v>
      </c>
      <c r="W240" s="28"/>
      <c r="X240" s="28"/>
      <c r="Y240" s="28"/>
      <c r="Z240" s="28"/>
    </row>
    <row r="241" spans="1:26" s="29" customFormat="1" x14ac:dyDescent="0.25">
      <c r="A241" s="28" t="s">
        <v>47</v>
      </c>
      <c r="B241" s="28" t="s">
        <v>34</v>
      </c>
      <c r="C241" s="28" t="s">
        <v>836</v>
      </c>
      <c r="D241" s="28">
        <v>169</v>
      </c>
      <c r="E241" s="28" t="s">
        <v>837</v>
      </c>
      <c r="F241" s="30" t="s">
        <v>838</v>
      </c>
      <c r="G241" s="31">
        <v>787832.18</v>
      </c>
      <c r="H241" s="32">
        <v>1</v>
      </c>
      <c r="I241" s="33">
        <v>0.1000000001269306</v>
      </c>
      <c r="J241" s="28" t="s">
        <v>97</v>
      </c>
      <c r="K241" s="28" t="s">
        <v>88</v>
      </c>
      <c r="L241" s="28">
        <v>2</v>
      </c>
      <c r="M241" s="28" t="s">
        <v>80</v>
      </c>
      <c r="N241" s="28" t="s">
        <v>81</v>
      </c>
      <c r="O241" s="34">
        <v>43434</v>
      </c>
      <c r="P241" s="28" t="s">
        <v>839</v>
      </c>
      <c r="Q241" s="28" t="s">
        <v>840</v>
      </c>
      <c r="R241" s="28"/>
      <c r="S241" s="30"/>
      <c r="T241" s="35">
        <v>787832.18</v>
      </c>
      <c r="U241" s="28">
        <v>0.1000000001269306</v>
      </c>
      <c r="V241" s="28" t="s">
        <v>86</v>
      </c>
      <c r="W241" s="28"/>
      <c r="X241" s="28"/>
      <c r="Y241" s="28"/>
      <c r="Z241" s="28"/>
    </row>
    <row r="242" spans="1:26" s="29" customFormat="1" x14ac:dyDescent="0.25">
      <c r="A242" s="28" t="s">
        <v>47</v>
      </c>
      <c r="B242" s="28" t="s">
        <v>49</v>
      </c>
      <c r="C242" s="28" t="s">
        <v>836</v>
      </c>
      <c r="D242" s="28">
        <v>169</v>
      </c>
      <c r="E242" s="28" t="s">
        <v>841</v>
      </c>
      <c r="F242" s="30" t="s">
        <v>838</v>
      </c>
      <c r="G242" s="31">
        <v>5181364.26</v>
      </c>
      <c r="H242" s="32">
        <v>1</v>
      </c>
      <c r="I242" s="33">
        <v>0.23488342898988504</v>
      </c>
      <c r="J242" s="28" t="s">
        <v>97</v>
      </c>
      <c r="K242" s="28" t="s">
        <v>88</v>
      </c>
      <c r="L242" s="28">
        <v>2</v>
      </c>
      <c r="M242" s="28" t="s">
        <v>80</v>
      </c>
      <c r="N242" s="28" t="s">
        <v>81</v>
      </c>
      <c r="O242" s="34">
        <v>43434</v>
      </c>
      <c r="P242" s="28" t="s">
        <v>842</v>
      </c>
      <c r="Q242" s="28" t="s">
        <v>843</v>
      </c>
      <c r="R242" s="28" t="s">
        <v>84</v>
      </c>
      <c r="S242" s="30" t="s">
        <v>844</v>
      </c>
      <c r="T242" s="35">
        <v>5181364.26</v>
      </c>
      <c r="U242" s="28">
        <v>0.23488342898988504</v>
      </c>
      <c r="V242" s="28" t="s">
        <v>86</v>
      </c>
      <c r="W242" s="28"/>
      <c r="X242" s="28"/>
      <c r="Y242" s="28"/>
      <c r="Z242" s="28"/>
    </row>
    <row r="243" spans="1:26" s="29" customFormat="1" x14ac:dyDescent="0.25">
      <c r="A243" s="28" t="s">
        <v>47</v>
      </c>
      <c r="B243" s="28" t="s">
        <v>26</v>
      </c>
      <c r="C243" s="28" t="s">
        <v>845</v>
      </c>
      <c r="D243" s="28">
        <v>169</v>
      </c>
      <c r="E243" s="28" t="s">
        <v>281</v>
      </c>
      <c r="F243" s="30" t="s">
        <v>77</v>
      </c>
      <c r="G243" s="31">
        <v>7858587</v>
      </c>
      <c r="H243" s="32">
        <v>1</v>
      </c>
      <c r="I243" s="33">
        <v>0.83124587699046482</v>
      </c>
      <c r="J243" s="28" t="s">
        <v>78</v>
      </c>
      <c r="K243" s="28" t="s">
        <v>88</v>
      </c>
      <c r="L243" s="28">
        <v>5</v>
      </c>
      <c r="M243" s="28" t="s">
        <v>223</v>
      </c>
      <c r="N243" s="28" t="s">
        <v>81</v>
      </c>
      <c r="O243" s="34">
        <v>43434</v>
      </c>
      <c r="P243" s="28" t="s">
        <v>846</v>
      </c>
      <c r="Q243" s="28" t="s">
        <v>847</v>
      </c>
      <c r="R243" s="28" t="s">
        <v>84</v>
      </c>
      <c r="S243" s="30"/>
      <c r="T243" s="35">
        <v>7858587</v>
      </c>
      <c r="U243" s="28">
        <v>0.83124587699046482</v>
      </c>
      <c r="V243" s="28" t="s">
        <v>86</v>
      </c>
      <c r="W243" s="28"/>
      <c r="X243" s="28"/>
      <c r="Y243" s="28"/>
      <c r="Z243" s="28"/>
    </row>
    <row r="244" spans="1:26" s="29" customFormat="1" x14ac:dyDescent="0.25">
      <c r="A244" s="28" t="s">
        <v>47</v>
      </c>
      <c r="B244" s="28" t="s">
        <v>26</v>
      </c>
      <c r="C244" s="28" t="s">
        <v>845</v>
      </c>
      <c r="D244" s="28">
        <v>169</v>
      </c>
      <c r="E244" s="28" t="s">
        <v>848</v>
      </c>
      <c r="F244" s="30" t="s">
        <v>77</v>
      </c>
      <c r="G244" s="31">
        <v>650000</v>
      </c>
      <c r="H244" s="32">
        <v>1</v>
      </c>
      <c r="I244" s="33">
        <v>6.8754067371628272E-2</v>
      </c>
      <c r="J244" s="28" t="s">
        <v>78</v>
      </c>
      <c r="K244" s="28" t="s">
        <v>280</v>
      </c>
      <c r="L244" s="28">
        <v>2</v>
      </c>
      <c r="M244" s="28" t="s">
        <v>89</v>
      </c>
      <c r="N244" s="28" t="s">
        <v>81</v>
      </c>
      <c r="O244" s="34">
        <v>43434</v>
      </c>
      <c r="P244" s="28" t="s">
        <v>849</v>
      </c>
      <c r="Q244" s="28" t="s">
        <v>850</v>
      </c>
      <c r="R244" s="28" t="s">
        <v>84</v>
      </c>
      <c r="S244" s="30"/>
      <c r="T244" s="35">
        <v>650000</v>
      </c>
      <c r="U244" s="28">
        <v>6.8754067371628272E-2</v>
      </c>
      <c r="V244" s="28" t="s">
        <v>86</v>
      </c>
      <c r="W244" s="28"/>
      <c r="X244" s="28"/>
      <c r="Y244" s="28"/>
      <c r="Z244" s="28"/>
    </row>
    <row r="245" spans="1:26" s="29" customFormat="1" x14ac:dyDescent="0.25">
      <c r="A245" s="28" t="s">
        <v>47</v>
      </c>
      <c r="B245" s="28" t="s">
        <v>26</v>
      </c>
      <c r="C245" s="28" t="s">
        <v>845</v>
      </c>
      <c r="D245" s="28">
        <v>169</v>
      </c>
      <c r="E245" s="28" t="s">
        <v>851</v>
      </c>
      <c r="F245" s="30" t="s">
        <v>789</v>
      </c>
      <c r="G245" s="31">
        <v>300000</v>
      </c>
      <c r="H245" s="32">
        <v>1</v>
      </c>
      <c r="I245" s="33">
        <v>3.1732646479213047E-2</v>
      </c>
      <c r="J245" s="28" t="s">
        <v>97</v>
      </c>
      <c r="K245" s="28" t="s">
        <v>88</v>
      </c>
      <c r="L245" s="28">
        <v>2</v>
      </c>
      <c r="M245" s="28" t="s">
        <v>80</v>
      </c>
      <c r="N245" s="28" t="s">
        <v>81</v>
      </c>
      <c r="O245" s="34">
        <v>43434</v>
      </c>
      <c r="P245" s="28" t="s">
        <v>794</v>
      </c>
      <c r="Q245" s="28" t="s">
        <v>795</v>
      </c>
      <c r="R245" s="28" t="s">
        <v>84</v>
      </c>
      <c r="S245" s="30" t="s">
        <v>852</v>
      </c>
      <c r="T245" s="35">
        <v>299839.39</v>
      </c>
      <c r="U245" s="28">
        <v>3.1715657878042966E-2</v>
      </c>
      <c r="V245" s="28" t="s">
        <v>86</v>
      </c>
      <c r="W245" s="28"/>
      <c r="X245" s="28"/>
      <c r="Y245" s="28"/>
      <c r="Z245" s="28"/>
    </row>
    <row r="246" spans="1:26" s="29" customFormat="1" x14ac:dyDescent="0.25">
      <c r="A246" s="28" t="s">
        <v>47</v>
      </c>
      <c r="B246" s="28" t="s">
        <v>26</v>
      </c>
      <c r="C246" s="28" t="s">
        <v>845</v>
      </c>
      <c r="D246" s="28">
        <v>169</v>
      </c>
      <c r="E246" s="28" t="s">
        <v>853</v>
      </c>
      <c r="F246" s="30" t="s">
        <v>789</v>
      </c>
      <c r="G246" s="31">
        <v>102126.67</v>
      </c>
      <c r="H246" s="32">
        <v>1</v>
      </c>
      <c r="I246" s="33">
        <v>1.0802498384030844E-2</v>
      </c>
      <c r="J246" s="28" t="s">
        <v>97</v>
      </c>
      <c r="K246" s="28" t="s">
        <v>79</v>
      </c>
      <c r="L246" s="28">
        <v>3</v>
      </c>
      <c r="M246" s="28" t="s">
        <v>98</v>
      </c>
      <c r="N246" s="28" t="s">
        <v>99</v>
      </c>
      <c r="O246" s="34">
        <v>43434</v>
      </c>
      <c r="P246" s="28" t="s">
        <v>959</v>
      </c>
      <c r="Q246" s="28" t="s">
        <v>960</v>
      </c>
      <c r="R246" s="28" t="s">
        <v>84</v>
      </c>
      <c r="S246" s="30" t="s">
        <v>854</v>
      </c>
      <c r="T246" s="35">
        <v>0</v>
      </c>
      <c r="U246" s="28">
        <v>0</v>
      </c>
      <c r="V246" s="28" t="s">
        <v>86</v>
      </c>
      <c r="W246" s="28"/>
      <c r="X246" s="28"/>
      <c r="Y246" s="28"/>
      <c r="Z246" s="28"/>
    </row>
    <row r="247" spans="1:26" s="29" customFormat="1" x14ac:dyDescent="0.25">
      <c r="A247" s="28" t="s">
        <v>47</v>
      </c>
      <c r="B247" s="28" t="s">
        <v>25</v>
      </c>
      <c r="C247" s="28" t="s">
        <v>859</v>
      </c>
      <c r="D247" s="28">
        <v>169</v>
      </c>
      <c r="E247" s="28" t="s">
        <v>417</v>
      </c>
      <c r="F247" s="30" t="s">
        <v>77</v>
      </c>
      <c r="G247" s="31">
        <v>450023.12</v>
      </c>
      <c r="H247" s="32">
        <v>1</v>
      </c>
      <c r="I247" s="33">
        <v>2.536660504559279E-2</v>
      </c>
      <c r="J247" s="28" t="s">
        <v>78</v>
      </c>
      <c r="K247" s="28" t="s">
        <v>79</v>
      </c>
      <c r="L247" s="28">
        <v>2</v>
      </c>
      <c r="M247" s="28" t="s">
        <v>80</v>
      </c>
      <c r="N247" s="28" t="s">
        <v>834</v>
      </c>
      <c r="O247" s="34">
        <v>43494</v>
      </c>
      <c r="P247" s="28" t="s">
        <v>860</v>
      </c>
      <c r="Q247" s="28" t="s">
        <v>861</v>
      </c>
      <c r="R247" s="28" t="s">
        <v>84</v>
      </c>
      <c r="S247" s="30" t="s">
        <v>862</v>
      </c>
      <c r="T247" s="35">
        <v>450023.12</v>
      </c>
      <c r="U247" s="28">
        <v>2.536660504559279E-2</v>
      </c>
      <c r="V247" s="28" t="s">
        <v>86</v>
      </c>
      <c r="W247" s="28"/>
      <c r="X247" s="28"/>
      <c r="Y247" s="28"/>
      <c r="Z247" s="28"/>
    </row>
    <row r="248" spans="1:26" s="29" customFormat="1" x14ac:dyDescent="0.25">
      <c r="A248" s="28" t="s">
        <v>47</v>
      </c>
      <c r="B248" s="28" t="s">
        <v>26</v>
      </c>
      <c r="C248" s="28" t="s">
        <v>863</v>
      </c>
      <c r="D248" s="28">
        <v>169</v>
      </c>
      <c r="E248" s="28" t="s">
        <v>961</v>
      </c>
      <c r="F248" s="30" t="s">
        <v>77</v>
      </c>
      <c r="G248" s="31">
        <v>93400</v>
      </c>
      <c r="H248" s="32">
        <v>1</v>
      </c>
      <c r="I248" s="33">
        <v>9.8794306038616636E-3</v>
      </c>
      <c r="J248" s="28" t="s">
        <v>97</v>
      </c>
      <c r="K248" s="28" t="s">
        <v>781</v>
      </c>
      <c r="L248" s="28">
        <v>3</v>
      </c>
      <c r="M248" s="28" t="s">
        <v>223</v>
      </c>
      <c r="N248" s="28" t="s">
        <v>834</v>
      </c>
      <c r="O248" s="34">
        <v>43522</v>
      </c>
      <c r="P248" s="28" t="s">
        <v>962</v>
      </c>
      <c r="Q248" s="28" t="s">
        <v>963</v>
      </c>
      <c r="R248" s="28" t="s">
        <v>84</v>
      </c>
      <c r="S248" s="30"/>
      <c r="T248" s="35">
        <v>93400</v>
      </c>
      <c r="U248" s="28">
        <v>9.8794306038616636E-3</v>
      </c>
      <c r="V248" s="28" t="s">
        <v>74</v>
      </c>
      <c r="W248" s="28"/>
      <c r="X248" s="28"/>
      <c r="Y248" s="28"/>
      <c r="Z248" s="28"/>
    </row>
    <row r="249" spans="1:26" s="29" customFormat="1" x14ac:dyDescent="0.25">
      <c r="A249" s="28" t="s">
        <v>48</v>
      </c>
      <c r="B249" s="28" t="s">
        <v>113</v>
      </c>
      <c r="C249" s="28" t="s">
        <v>855</v>
      </c>
      <c r="D249" s="28">
        <v>232</v>
      </c>
      <c r="E249" s="28" t="s">
        <v>964</v>
      </c>
      <c r="F249" s="30" t="s">
        <v>113</v>
      </c>
      <c r="G249" s="31">
        <v>17000000</v>
      </c>
      <c r="H249" s="32">
        <v>5</v>
      </c>
      <c r="I249" s="33">
        <v>1</v>
      </c>
      <c r="J249" s="28" t="s">
        <v>97</v>
      </c>
      <c r="K249" s="28" t="s">
        <v>88</v>
      </c>
      <c r="L249" s="28">
        <v>1</v>
      </c>
      <c r="M249" s="28" t="s">
        <v>98</v>
      </c>
      <c r="N249" s="28" t="s">
        <v>81</v>
      </c>
      <c r="O249" s="34">
        <v>43817</v>
      </c>
      <c r="P249" s="28" t="s">
        <v>856</v>
      </c>
      <c r="Q249" s="28" t="s">
        <v>857</v>
      </c>
      <c r="R249" s="28"/>
      <c r="S249" s="30" t="s">
        <v>858</v>
      </c>
      <c r="T249" s="35">
        <v>17000000</v>
      </c>
      <c r="U249" s="28">
        <v>1</v>
      </c>
      <c r="V249" s="28" t="s">
        <v>86</v>
      </c>
      <c r="W249" s="28"/>
      <c r="X249" s="28"/>
      <c r="Y249" s="28"/>
      <c r="Z249" s="28"/>
    </row>
    <row r="250" spans="1:26" s="29" customFormat="1" x14ac:dyDescent="0.25">
      <c r="A250" s="28" t="s">
        <v>48</v>
      </c>
      <c r="B250" s="28" t="s">
        <v>40</v>
      </c>
      <c r="C250" s="28" t="s">
        <v>866</v>
      </c>
      <c r="D250" s="28">
        <v>169</v>
      </c>
      <c r="E250" s="28" t="s">
        <v>867</v>
      </c>
      <c r="F250" s="30" t="s">
        <v>77</v>
      </c>
      <c r="G250" s="31">
        <v>582547</v>
      </c>
      <c r="H250" s="32">
        <v>6</v>
      </c>
      <c r="I250" s="33">
        <v>9.2428789993747137E-2</v>
      </c>
      <c r="J250" s="28" t="s">
        <v>78</v>
      </c>
      <c r="K250" s="28" t="s">
        <v>79</v>
      </c>
      <c r="L250" s="28">
        <v>7</v>
      </c>
      <c r="M250" s="28" t="s">
        <v>80</v>
      </c>
      <c r="N250" s="28" t="s">
        <v>81</v>
      </c>
      <c r="O250" s="34">
        <v>43522</v>
      </c>
      <c r="P250" s="28" t="s">
        <v>868</v>
      </c>
      <c r="Q250" s="28" t="s">
        <v>869</v>
      </c>
      <c r="R250" s="28"/>
      <c r="S250" s="30"/>
      <c r="T250" s="35">
        <v>582547</v>
      </c>
      <c r="U250" s="28">
        <v>9.2428789993747137E-2</v>
      </c>
      <c r="V250" s="28" t="s">
        <v>86</v>
      </c>
      <c r="W250" s="28"/>
      <c r="X250" s="28"/>
      <c r="Y250" s="28"/>
      <c r="Z250" s="28"/>
    </row>
    <row r="251" spans="1:26" s="29" customFormat="1" x14ac:dyDescent="0.25">
      <c r="A251" s="28" t="s">
        <v>47</v>
      </c>
      <c r="B251" s="28" t="s">
        <v>7</v>
      </c>
      <c r="C251" s="28" t="s">
        <v>870</v>
      </c>
      <c r="D251" s="28">
        <v>169</v>
      </c>
      <c r="E251" s="28" t="s">
        <v>871</v>
      </c>
      <c r="F251" s="38" t="s">
        <v>77</v>
      </c>
      <c r="G251" s="31">
        <v>486705.2</v>
      </c>
      <c r="H251" s="38">
        <v>6</v>
      </c>
      <c r="I251" s="33">
        <v>4.4126982990077522E-2</v>
      </c>
      <c r="J251" s="28" t="s">
        <v>78</v>
      </c>
      <c r="K251" s="28" t="s">
        <v>79</v>
      </c>
      <c r="L251" s="28">
        <v>2</v>
      </c>
      <c r="M251" s="28" t="s">
        <v>80</v>
      </c>
      <c r="N251" s="28" t="s">
        <v>834</v>
      </c>
      <c r="O251" s="34">
        <v>43544</v>
      </c>
      <c r="P251" s="28" t="s">
        <v>872</v>
      </c>
      <c r="Q251" s="28" t="s">
        <v>873</v>
      </c>
      <c r="R251" s="28" t="s">
        <v>84</v>
      </c>
      <c r="S251" s="38"/>
      <c r="T251" s="35">
        <v>486705.2</v>
      </c>
      <c r="U251" s="28">
        <v>4.4126982990077522E-2</v>
      </c>
      <c r="V251" s="28" t="s">
        <v>86</v>
      </c>
      <c r="W251" s="28"/>
      <c r="X251" s="28"/>
    </row>
    <row r="252" spans="1:26" s="29" customFormat="1" x14ac:dyDescent="0.25">
      <c r="A252" s="28" t="s">
        <v>47</v>
      </c>
      <c r="B252" s="28" t="s">
        <v>34</v>
      </c>
      <c r="C252" s="28" t="s">
        <v>965</v>
      </c>
      <c r="D252" s="28">
        <v>169</v>
      </c>
      <c r="E252" s="28" t="s">
        <v>966</v>
      </c>
      <c r="F252" s="38" t="s">
        <v>77</v>
      </c>
      <c r="G252" s="31">
        <v>212714.69</v>
      </c>
      <c r="H252" s="38">
        <v>2</v>
      </c>
      <c r="I252" s="33">
        <v>2.7000000211974077E-2</v>
      </c>
      <c r="J252" s="28" t="s">
        <v>78</v>
      </c>
      <c r="K252" s="28" t="s">
        <v>79</v>
      </c>
      <c r="L252" s="28">
        <v>2</v>
      </c>
      <c r="M252" s="28" t="s">
        <v>80</v>
      </c>
      <c r="N252" s="28" t="s">
        <v>834</v>
      </c>
      <c r="O252" s="34">
        <v>43553</v>
      </c>
      <c r="P252" s="28" t="s">
        <v>967</v>
      </c>
      <c r="Q252" s="28" t="s">
        <v>968</v>
      </c>
      <c r="R252" s="28" t="s">
        <v>84</v>
      </c>
      <c r="S252" s="38"/>
      <c r="T252" s="39">
        <v>212714.69</v>
      </c>
      <c r="U252" s="28">
        <v>2.7000000211974077E-2</v>
      </c>
      <c r="V252" s="28" t="s">
        <v>86</v>
      </c>
    </row>
    <row r="253" spans="1:26" s="29" customFormat="1" x14ac:dyDescent="0.25">
      <c r="A253" s="28" t="s">
        <v>47</v>
      </c>
      <c r="B253" s="28" t="s">
        <v>26</v>
      </c>
      <c r="C253" s="28" t="s">
        <v>969</v>
      </c>
      <c r="D253" s="28">
        <v>169</v>
      </c>
      <c r="E253" s="28" t="s">
        <v>961</v>
      </c>
      <c r="F253" s="38" t="s">
        <v>77</v>
      </c>
      <c r="G253" s="31">
        <v>93400</v>
      </c>
      <c r="H253" s="38">
        <v>1</v>
      </c>
      <c r="I253" s="33">
        <v>9.8794306038616636E-3</v>
      </c>
      <c r="J253" s="28" t="s">
        <v>97</v>
      </c>
      <c r="K253" s="28" t="s">
        <v>781</v>
      </c>
      <c r="L253" s="28">
        <v>4</v>
      </c>
      <c r="M253" s="28" t="s">
        <v>223</v>
      </c>
      <c r="N253" s="28" t="s">
        <v>81</v>
      </c>
      <c r="O253" s="34">
        <v>43552</v>
      </c>
      <c r="P253" s="28" t="s">
        <v>970</v>
      </c>
      <c r="Q253" s="28" t="s">
        <v>971</v>
      </c>
      <c r="R253" s="28" t="s">
        <v>84</v>
      </c>
      <c r="S253" s="38"/>
      <c r="T253" s="39">
        <v>93400</v>
      </c>
      <c r="U253" s="28">
        <v>9.8794306038616636E-3</v>
      </c>
      <c r="V253" s="28" t="s">
        <v>86</v>
      </c>
    </row>
    <row r="254" spans="1:26" s="29" customFormat="1" x14ac:dyDescent="0.25">
      <c r="A254" s="28" t="s">
        <v>47</v>
      </c>
      <c r="B254" s="28" t="s">
        <v>21</v>
      </c>
      <c r="C254" s="28" t="s">
        <v>969</v>
      </c>
      <c r="D254" s="28">
        <v>169</v>
      </c>
      <c r="E254" s="28" t="s">
        <v>972</v>
      </c>
      <c r="F254" s="38" t="s">
        <v>77</v>
      </c>
      <c r="G254" s="31">
        <v>200000</v>
      </c>
      <c r="H254" s="38">
        <v>1</v>
      </c>
      <c r="I254" s="33">
        <v>1.8132940839784544E-2</v>
      </c>
      <c r="J254" s="28" t="s">
        <v>78</v>
      </c>
      <c r="K254" s="28" t="s">
        <v>280</v>
      </c>
      <c r="L254" s="28">
        <v>1</v>
      </c>
      <c r="M254" s="28" t="s">
        <v>98</v>
      </c>
      <c r="N254" s="28" t="s">
        <v>99</v>
      </c>
      <c r="O254" s="34">
        <v>43552</v>
      </c>
      <c r="P254" s="28" t="s">
        <v>973</v>
      </c>
      <c r="Q254" s="28" t="s">
        <v>974</v>
      </c>
      <c r="R254" s="28"/>
      <c r="S254" s="38"/>
      <c r="T254" s="39">
        <v>0</v>
      </c>
      <c r="U254" s="28">
        <v>0</v>
      </c>
      <c r="V254" s="28" t="s">
        <v>74</v>
      </c>
    </row>
    <row r="255" spans="1:26" s="29" customFormat="1" x14ac:dyDescent="0.25">
      <c r="A255" s="28" t="s">
        <v>47</v>
      </c>
      <c r="B255" s="28" t="s">
        <v>21</v>
      </c>
      <c r="C255" s="28" t="s">
        <v>969</v>
      </c>
      <c r="D255" s="28">
        <v>169</v>
      </c>
      <c r="E255" s="28" t="s">
        <v>975</v>
      </c>
      <c r="F255" s="38" t="s">
        <v>77</v>
      </c>
      <c r="G255" s="31">
        <v>400000</v>
      </c>
      <c r="H255" s="38">
        <v>1</v>
      </c>
      <c r="I255" s="33">
        <v>3.6265881679569088E-2</v>
      </c>
      <c r="J255" s="28" t="s">
        <v>78</v>
      </c>
      <c r="K255" s="28" t="s">
        <v>79</v>
      </c>
      <c r="L255" s="28">
        <v>2</v>
      </c>
      <c r="M255" s="28" t="s">
        <v>98</v>
      </c>
      <c r="N255" s="28" t="s">
        <v>99</v>
      </c>
      <c r="O255" s="34">
        <v>43552</v>
      </c>
      <c r="P255" s="28" t="s">
        <v>976</v>
      </c>
      <c r="Q255" s="28" t="s">
        <v>977</v>
      </c>
      <c r="R255" s="28"/>
      <c r="S255" s="38"/>
      <c r="T255" s="39">
        <v>0</v>
      </c>
      <c r="U255" s="28">
        <v>0</v>
      </c>
      <c r="V255" s="28" t="s">
        <v>74</v>
      </c>
    </row>
    <row r="256" spans="1:26" s="29" customFormat="1" x14ac:dyDescent="0.25">
      <c r="A256" s="28" t="s">
        <v>47</v>
      </c>
      <c r="B256" s="28" t="s">
        <v>21</v>
      </c>
      <c r="C256" s="28" t="s">
        <v>969</v>
      </c>
      <c r="D256" s="28">
        <v>169</v>
      </c>
      <c r="E256" s="28" t="s">
        <v>978</v>
      </c>
      <c r="F256" s="38" t="s">
        <v>77</v>
      </c>
      <c r="G256" s="31">
        <v>9326685.4499999993</v>
      </c>
      <c r="H256" s="38">
        <v>1</v>
      </c>
      <c r="I256" s="33">
        <v>0.84560117748064645</v>
      </c>
      <c r="J256" s="28" t="s">
        <v>78</v>
      </c>
      <c r="K256" s="28" t="s">
        <v>88</v>
      </c>
      <c r="L256" s="28">
        <v>3</v>
      </c>
      <c r="M256" s="28" t="s">
        <v>98</v>
      </c>
      <c r="N256" s="28" t="s">
        <v>99</v>
      </c>
      <c r="O256" s="34">
        <v>43552</v>
      </c>
      <c r="P256" s="28" t="s">
        <v>979</v>
      </c>
      <c r="Q256" s="28" t="s">
        <v>980</v>
      </c>
      <c r="R256" s="28"/>
      <c r="S256" s="38"/>
      <c r="T256" s="39">
        <v>0</v>
      </c>
      <c r="U256" s="28">
        <v>0</v>
      </c>
      <c r="V256" s="28" t="s">
        <v>74</v>
      </c>
    </row>
    <row r="257" spans="1:22" s="29" customFormat="1" x14ac:dyDescent="0.25">
      <c r="A257" s="28" t="s">
        <v>47</v>
      </c>
      <c r="B257" s="28" t="s">
        <v>6</v>
      </c>
      <c r="C257" s="28" t="s">
        <v>969</v>
      </c>
      <c r="D257" s="28">
        <v>169</v>
      </c>
      <c r="E257" s="28" t="s">
        <v>981</v>
      </c>
      <c r="F257" s="38" t="s">
        <v>77</v>
      </c>
      <c r="G257" s="31">
        <v>178604.24</v>
      </c>
      <c r="H257" s="38">
        <v>1</v>
      </c>
      <c r="I257" s="33">
        <v>1.8891950692028408E-2</v>
      </c>
      <c r="J257" s="28" t="s">
        <v>78</v>
      </c>
      <c r="K257" s="28" t="s">
        <v>79</v>
      </c>
      <c r="L257" s="28">
        <v>1</v>
      </c>
      <c r="M257" s="28" t="s">
        <v>98</v>
      </c>
      <c r="N257" s="28" t="s">
        <v>81</v>
      </c>
      <c r="O257" s="34">
        <v>43552</v>
      </c>
      <c r="P257" s="28" t="s">
        <v>982</v>
      </c>
      <c r="Q257" s="28" t="s">
        <v>983</v>
      </c>
      <c r="R257" s="28"/>
      <c r="S257" s="38"/>
      <c r="T257" s="39">
        <v>178604.24</v>
      </c>
      <c r="U257" s="28">
        <v>1.8891950692028408E-2</v>
      </c>
      <c r="V257" s="28" t="s">
        <v>86</v>
      </c>
    </row>
    <row r="258" spans="1:22" s="29" customFormat="1" x14ac:dyDescent="0.25">
      <c r="A258" s="28" t="s">
        <v>47</v>
      </c>
      <c r="B258" s="28" t="s">
        <v>28</v>
      </c>
      <c r="C258" s="28" t="s">
        <v>969</v>
      </c>
      <c r="D258" s="28">
        <v>169</v>
      </c>
      <c r="E258" s="28" t="s">
        <v>984</v>
      </c>
      <c r="F258" s="38" t="s">
        <v>77</v>
      </c>
      <c r="G258" s="31">
        <v>1132750</v>
      </c>
      <c r="H258" s="38">
        <v>11</v>
      </c>
      <c r="I258" s="33">
        <v>1.5887844403117402E-2</v>
      </c>
      <c r="J258" s="28" t="s">
        <v>78</v>
      </c>
      <c r="K258" s="28" t="s">
        <v>79</v>
      </c>
      <c r="L258" s="28">
        <v>3</v>
      </c>
      <c r="M258" s="28" t="s">
        <v>98</v>
      </c>
      <c r="N258" s="28" t="s">
        <v>81</v>
      </c>
      <c r="O258" s="34">
        <v>43552</v>
      </c>
      <c r="P258" s="28" t="s">
        <v>985</v>
      </c>
      <c r="Q258" s="28" t="s">
        <v>986</v>
      </c>
      <c r="R258" s="28"/>
      <c r="S258" s="38"/>
      <c r="T258" s="39">
        <v>1132750</v>
      </c>
      <c r="U258" s="28">
        <v>1.5887844403117402E-2</v>
      </c>
      <c r="V258" s="28" t="s">
        <v>86</v>
      </c>
    </row>
    <row r="259" spans="1:22" s="29" customFormat="1" x14ac:dyDescent="0.25">
      <c r="A259" s="28" t="s">
        <v>47</v>
      </c>
      <c r="B259" s="28" t="s">
        <v>28</v>
      </c>
      <c r="C259" s="28" t="s">
        <v>969</v>
      </c>
      <c r="D259" s="28">
        <v>169</v>
      </c>
      <c r="E259" s="28" t="s">
        <v>987</v>
      </c>
      <c r="F259" s="38" t="s">
        <v>77</v>
      </c>
      <c r="G259" s="31">
        <v>632201.56000000006</v>
      </c>
      <c r="H259" s="38">
        <v>2</v>
      </c>
      <c r="I259" s="33">
        <v>8.8671993084865064E-3</v>
      </c>
      <c r="J259" s="28" t="s">
        <v>78</v>
      </c>
      <c r="K259" s="28" t="s">
        <v>79</v>
      </c>
      <c r="L259" s="28">
        <v>4</v>
      </c>
      <c r="M259" s="28" t="s">
        <v>98</v>
      </c>
      <c r="N259" s="28" t="s">
        <v>81</v>
      </c>
      <c r="O259" s="34">
        <v>43552</v>
      </c>
      <c r="P259" s="28" t="s">
        <v>988</v>
      </c>
      <c r="Q259" s="28" t="s">
        <v>989</v>
      </c>
      <c r="R259" s="28"/>
      <c r="S259" s="38"/>
      <c r="T259" s="39">
        <v>632201.56000000006</v>
      </c>
      <c r="U259" s="28">
        <v>8.8671993084865064E-3</v>
      </c>
      <c r="V259" s="28" t="s">
        <v>86</v>
      </c>
    </row>
    <row r="260" spans="1:22" s="29" customFormat="1" x14ac:dyDescent="0.25">
      <c r="A260" s="28" t="s">
        <v>47</v>
      </c>
      <c r="B260" s="28" t="s">
        <v>28</v>
      </c>
      <c r="C260" s="28" t="s">
        <v>969</v>
      </c>
      <c r="D260" s="28">
        <v>169</v>
      </c>
      <c r="E260" s="28" t="s">
        <v>990</v>
      </c>
      <c r="F260" s="38" t="s">
        <v>77</v>
      </c>
      <c r="G260" s="31">
        <v>511200</v>
      </c>
      <c r="H260" s="38">
        <v>1</v>
      </c>
      <c r="I260" s="33">
        <v>7.1700428681294335E-3</v>
      </c>
      <c r="J260" s="28" t="s">
        <v>78</v>
      </c>
      <c r="K260" s="28" t="s">
        <v>280</v>
      </c>
      <c r="L260" s="28">
        <v>1</v>
      </c>
      <c r="M260" s="28" t="s">
        <v>98</v>
      </c>
      <c r="N260" s="28" t="s">
        <v>81</v>
      </c>
      <c r="O260" s="34">
        <v>43552</v>
      </c>
      <c r="P260" s="28" t="s">
        <v>991</v>
      </c>
      <c r="Q260" s="28" t="s">
        <v>992</v>
      </c>
      <c r="R260" s="28"/>
      <c r="S260" s="38"/>
      <c r="T260" s="39">
        <v>511200</v>
      </c>
      <c r="U260" s="28">
        <v>7.1700428681294335E-3</v>
      </c>
      <c r="V260" s="28" t="s">
        <v>86</v>
      </c>
    </row>
    <row r="261" spans="1:22" s="29" customFormat="1" x14ac:dyDescent="0.25">
      <c r="A261" s="28" t="s">
        <v>47</v>
      </c>
      <c r="B261" s="28" t="s">
        <v>28</v>
      </c>
      <c r="C261" s="28" t="s">
        <v>969</v>
      </c>
      <c r="D261" s="28">
        <v>169</v>
      </c>
      <c r="E261" s="28" t="s">
        <v>993</v>
      </c>
      <c r="F261" s="38" t="s">
        <v>77</v>
      </c>
      <c r="G261" s="31">
        <v>360000</v>
      </c>
      <c r="H261" s="38">
        <v>1</v>
      </c>
      <c r="I261" s="33">
        <v>5.0493259634714314E-3</v>
      </c>
      <c r="J261" s="28" t="s">
        <v>78</v>
      </c>
      <c r="K261" s="28" t="s">
        <v>280</v>
      </c>
      <c r="L261" s="28">
        <v>2</v>
      </c>
      <c r="M261" s="28" t="s">
        <v>98</v>
      </c>
      <c r="N261" s="28" t="s">
        <v>81</v>
      </c>
      <c r="O261" s="34">
        <v>43552</v>
      </c>
      <c r="P261" s="28" t="s">
        <v>994</v>
      </c>
      <c r="Q261" s="28" t="s">
        <v>995</v>
      </c>
      <c r="R261" s="28"/>
      <c r="S261" s="38"/>
      <c r="T261" s="39">
        <v>360000</v>
      </c>
      <c r="U261" s="28">
        <v>5.0493259634714314E-3</v>
      </c>
      <c r="V261" s="28" t="s">
        <v>86</v>
      </c>
    </row>
    <row r="262" spans="1:22" s="29" customFormat="1" x14ac:dyDescent="0.25">
      <c r="A262" s="28" t="s">
        <v>47</v>
      </c>
      <c r="B262" s="28" t="s">
        <v>28</v>
      </c>
      <c r="C262" s="28" t="s">
        <v>969</v>
      </c>
      <c r="D262" s="28">
        <v>169</v>
      </c>
      <c r="E262" s="28" t="s">
        <v>996</v>
      </c>
      <c r="F262" s="38" t="s">
        <v>77</v>
      </c>
      <c r="G262" s="31">
        <v>51600</v>
      </c>
      <c r="H262" s="38">
        <v>1</v>
      </c>
      <c r="I262" s="33">
        <v>7.2373672143090525E-4</v>
      </c>
      <c r="J262" s="28" t="s">
        <v>78</v>
      </c>
      <c r="K262" s="28" t="s">
        <v>280</v>
      </c>
      <c r="L262" s="28">
        <v>3</v>
      </c>
      <c r="M262" s="28" t="s">
        <v>98</v>
      </c>
      <c r="N262" s="28" t="s">
        <v>81</v>
      </c>
      <c r="O262" s="34">
        <v>43552</v>
      </c>
      <c r="P262" s="28" t="s">
        <v>997</v>
      </c>
      <c r="Q262" s="28" t="s">
        <v>998</v>
      </c>
      <c r="R262" s="28"/>
      <c r="S262" s="38"/>
      <c r="T262" s="39">
        <v>51600</v>
      </c>
      <c r="U262" s="28">
        <v>7.2373672143090525E-4</v>
      </c>
      <c r="V262" s="28" t="s">
        <v>86</v>
      </c>
    </row>
    <row r="263" spans="1:22" s="29" customFormat="1" x14ac:dyDescent="0.25">
      <c r="A263" s="28" t="s">
        <v>47</v>
      </c>
      <c r="B263" s="28" t="s">
        <v>28</v>
      </c>
      <c r="C263" s="28" t="s">
        <v>969</v>
      </c>
      <c r="D263" s="28">
        <v>169</v>
      </c>
      <c r="E263" s="28" t="s">
        <v>999</v>
      </c>
      <c r="F263" s="38" t="s">
        <v>77</v>
      </c>
      <c r="G263" s="31">
        <v>90000</v>
      </c>
      <c r="H263" s="38">
        <v>2</v>
      </c>
      <c r="I263" s="33">
        <v>1.2623314908678581E-3</v>
      </c>
      <c r="J263" s="28" t="s">
        <v>78</v>
      </c>
      <c r="K263" s="28" t="s">
        <v>79</v>
      </c>
      <c r="L263" s="28">
        <v>5</v>
      </c>
      <c r="M263" s="28" t="s">
        <v>98</v>
      </c>
      <c r="N263" s="28" t="s">
        <v>81</v>
      </c>
      <c r="O263" s="34">
        <v>43552</v>
      </c>
      <c r="P263" s="28" t="s">
        <v>1000</v>
      </c>
      <c r="Q263" s="28" t="s">
        <v>1001</v>
      </c>
      <c r="R263" s="28"/>
      <c r="S263" s="38"/>
      <c r="T263" s="39">
        <v>90000</v>
      </c>
      <c r="U263" s="28">
        <v>1.2623314908678581E-3</v>
      </c>
      <c r="V263" s="28" t="s">
        <v>86</v>
      </c>
    </row>
    <row r="264" spans="1:22" s="29" customFormat="1" x14ac:dyDescent="0.25">
      <c r="A264" s="28" t="s">
        <v>47</v>
      </c>
      <c r="B264" s="28" t="s">
        <v>28</v>
      </c>
      <c r="C264" s="28" t="s">
        <v>969</v>
      </c>
      <c r="D264" s="28">
        <v>169</v>
      </c>
      <c r="E264" s="28" t="s">
        <v>1002</v>
      </c>
      <c r="F264" s="38" t="s">
        <v>77</v>
      </c>
      <c r="G264" s="31">
        <v>987139.58</v>
      </c>
      <c r="H264" s="38">
        <v>1</v>
      </c>
      <c r="I264" s="33">
        <v>1.3845526419067456E-2</v>
      </c>
      <c r="J264" s="28" t="s">
        <v>78</v>
      </c>
      <c r="K264" s="28" t="s">
        <v>79</v>
      </c>
      <c r="L264" s="28">
        <v>6</v>
      </c>
      <c r="M264" s="28" t="s">
        <v>98</v>
      </c>
      <c r="N264" s="28" t="s">
        <v>81</v>
      </c>
      <c r="O264" s="34">
        <v>43552</v>
      </c>
      <c r="P264" s="28" t="s">
        <v>1003</v>
      </c>
      <c r="Q264" s="28" t="s">
        <v>1004</v>
      </c>
      <c r="R264" s="28"/>
      <c r="S264" s="38"/>
      <c r="T264" s="39">
        <v>987139.58</v>
      </c>
      <c r="U264" s="28">
        <v>1.3845526419067456E-2</v>
      </c>
      <c r="V264" s="28" t="s">
        <v>86</v>
      </c>
    </row>
    <row r="265" spans="1:22" s="29" customFormat="1" x14ac:dyDescent="0.25">
      <c r="A265" s="28" t="s">
        <v>47</v>
      </c>
      <c r="B265" s="28" t="s">
        <v>28</v>
      </c>
      <c r="C265" s="28" t="s">
        <v>969</v>
      </c>
      <c r="D265" s="28">
        <v>169</v>
      </c>
      <c r="E265" s="28" t="s">
        <v>1005</v>
      </c>
      <c r="F265" s="38" t="s">
        <v>77</v>
      </c>
      <c r="G265" s="31">
        <v>55474794.920000002</v>
      </c>
      <c r="H265" s="38">
        <v>1</v>
      </c>
      <c r="I265" s="33">
        <v>0.77808422863280302</v>
      </c>
      <c r="J265" s="28" t="s">
        <v>78</v>
      </c>
      <c r="K265" s="28" t="s">
        <v>88</v>
      </c>
      <c r="L265" s="28">
        <v>4</v>
      </c>
      <c r="M265" s="28" t="s">
        <v>98</v>
      </c>
      <c r="N265" s="28" t="s">
        <v>81</v>
      </c>
      <c r="O265" s="34">
        <v>43552</v>
      </c>
      <c r="P265" s="28" t="s">
        <v>1006</v>
      </c>
      <c r="Q265" s="28" t="s">
        <v>1007</v>
      </c>
      <c r="R265" s="28"/>
      <c r="S265" s="38"/>
      <c r="T265" s="39">
        <v>55474794.920000002</v>
      </c>
      <c r="U265" s="28">
        <v>0.77808422863280302</v>
      </c>
      <c r="V265" s="28" t="s">
        <v>86</v>
      </c>
    </row>
    <row r="266" spans="1:22" s="29" customFormat="1" x14ac:dyDescent="0.25">
      <c r="A266" s="28" t="s">
        <v>47</v>
      </c>
      <c r="B266" s="28" t="s">
        <v>28</v>
      </c>
      <c r="C266" s="28" t="s">
        <v>969</v>
      </c>
      <c r="D266" s="28">
        <v>169</v>
      </c>
      <c r="E266" s="28" t="s">
        <v>1008</v>
      </c>
      <c r="F266" s="38" t="s">
        <v>77</v>
      </c>
      <c r="G266" s="31">
        <v>1882064.79</v>
      </c>
      <c r="H266" s="38">
        <v>1</v>
      </c>
      <c r="I266" s="33">
        <v>2.6397662803006688E-2</v>
      </c>
      <c r="J266" s="28" t="s">
        <v>78</v>
      </c>
      <c r="K266" s="28" t="s">
        <v>88</v>
      </c>
      <c r="L266" s="28">
        <v>5</v>
      </c>
      <c r="M266" s="28" t="s">
        <v>98</v>
      </c>
      <c r="N266" s="28" t="s">
        <v>81</v>
      </c>
      <c r="O266" s="34">
        <v>43552</v>
      </c>
      <c r="P266" s="28" t="s">
        <v>1009</v>
      </c>
      <c r="Q266" s="28" t="s">
        <v>1010</v>
      </c>
      <c r="R266" s="28"/>
      <c r="S266" s="38"/>
      <c r="T266" s="39">
        <v>1882064.79</v>
      </c>
      <c r="U266" s="28">
        <v>2.6397662803006688E-2</v>
      </c>
      <c r="V266" s="28" t="s">
        <v>86</v>
      </c>
    </row>
    <row r="267" spans="1:22" s="29" customFormat="1" x14ac:dyDescent="0.25">
      <c r="A267" s="28" t="s">
        <v>47</v>
      </c>
      <c r="B267" s="28" t="s">
        <v>28</v>
      </c>
      <c r="C267" s="28" t="s">
        <v>969</v>
      </c>
      <c r="D267" s="28">
        <v>169</v>
      </c>
      <c r="E267" s="28" t="s">
        <v>1011</v>
      </c>
      <c r="F267" s="38" t="s">
        <v>77</v>
      </c>
      <c r="G267" s="31">
        <v>3045229.52</v>
      </c>
      <c r="H267" s="38">
        <v>1</v>
      </c>
      <c r="I267" s="33">
        <v>4.2712101333515683E-2</v>
      </c>
      <c r="J267" s="28" t="s">
        <v>78</v>
      </c>
      <c r="K267" s="28" t="s">
        <v>88</v>
      </c>
      <c r="L267" s="28">
        <v>6</v>
      </c>
      <c r="M267" s="28" t="s">
        <v>98</v>
      </c>
      <c r="N267" s="28" t="s">
        <v>81</v>
      </c>
      <c r="O267" s="34">
        <v>43552</v>
      </c>
      <c r="P267" s="28" t="s">
        <v>1012</v>
      </c>
      <c r="Q267" s="28" t="s">
        <v>1013</v>
      </c>
      <c r="R267" s="28"/>
      <c r="S267" s="38"/>
      <c r="T267" s="39">
        <v>3045229.52</v>
      </c>
      <c r="U267" s="28">
        <v>4.2712101333515683E-2</v>
      </c>
      <c r="V267" s="28" t="s">
        <v>86</v>
      </c>
    </row>
    <row r="268" spans="1:22" s="29" customFormat="1" x14ac:dyDescent="0.25">
      <c r="A268" s="28" t="s">
        <v>47</v>
      </c>
      <c r="B268" s="28" t="s">
        <v>20</v>
      </c>
      <c r="C268" s="28" t="s">
        <v>969</v>
      </c>
      <c r="D268" s="28">
        <v>169</v>
      </c>
      <c r="E268" s="28" t="s">
        <v>1014</v>
      </c>
      <c r="F268" s="38" t="s">
        <v>745</v>
      </c>
      <c r="G268" s="31">
        <v>973060.2</v>
      </c>
      <c r="H268" s="38">
        <v>1</v>
      </c>
      <c r="I268" s="33">
        <v>0.10292591776530782</v>
      </c>
      <c r="J268" s="28" t="s">
        <v>97</v>
      </c>
      <c r="K268" s="28" t="s">
        <v>88</v>
      </c>
      <c r="L268" s="28">
        <v>2</v>
      </c>
      <c r="M268" s="28" t="s">
        <v>98</v>
      </c>
      <c r="N268" s="28" t="s">
        <v>81</v>
      </c>
      <c r="O268" s="34">
        <v>43552</v>
      </c>
      <c r="P268" s="28" t="s">
        <v>773</v>
      </c>
      <c r="Q268" s="28" t="s">
        <v>774</v>
      </c>
      <c r="R268" s="28" t="s">
        <v>84</v>
      </c>
      <c r="S268" s="38" t="s">
        <v>1015</v>
      </c>
      <c r="T268" s="39">
        <v>933398.51</v>
      </c>
      <c r="U268" s="28">
        <v>9.87306831401807E-2</v>
      </c>
      <c r="V268" s="28" t="s">
        <v>86</v>
      </c>
    </row>
    <row r="269" spans="1:22" s="29" customFormat="1" x14ac:dyDescent="0.25">
      <c r="A269" s="28" t="s">
        <v>47</v>
      </c>
      <c r="B269" s="28" t="s">
        <v>20</v>
      </c>
      <c r="C269" s="28" t="s">
        <v>969</v>
      </c>
      <c r="D269" s="28">
        <v>169</v>
      </c>
      <c r="E269" s="28" t="s">
        <v>1016</v>
      </c>
      <c r="F269" s="38" t="s">
        <v>745</v>
      </c>
      <c r="G269" s="31">
        <v>12000</v>
      </c>
      <c r="H269" s="38">
        <v>1</v>
      </c>
      <c r="I269" s="33">
        <v>1.269305859168522E-3</v>
      </c>
      <c r="J269" s="28" t="s">
        <v>97</v>
      </c>
      <c r="K269" s="28" t="s">
        <v>781</v>
      </c>
      <c r="L269" s="28">
        <v>1</v>
      </c>
      <c r="M269" s="28" t="s">
        <v>98</v>
      </c>
      <c r="N269" s="28" t="s">
        <v>81</v>
      </c>
      <c r="O269" s="34">
        <v>43552</v>
      </c>
      <c r="P269" s="28" t="s">
        <v>1017</v>
      </c>
      <c r="Q269" s="28" t="s">
        <v>1018</v>
      </c>
      <c r="R269" s="28"/>
      <c r="S269" s="38"/>
      <c r="T269" s="39">
        <v>12000</v>
      </c>
      <c r="U269" s="28">
        <v>1.269305859168522E-3</v>
      </c>
      <c r="V269" s="28" t="s">
        <v>86</v>
      </c>
    </row>
    <row r="270" spans="1:22" s="29" customFormat="1" x14ac:dyDescent="0.25">
      <c r="A270" s="28" t="s">
        <v>47</v>
      </c>
      <c r="B270" s="28" t="s">
        <v>19</v>
      </c>
      <c r="C270" s="28" t="s">
        <v>969</v>
      </c>
      <c r="D270" s="28">
        <v>169</v>
      </c>
      <c r="E270" s="28" t="s">
        <v>1019</v>
      </c>
      <c r="F270" s="38" t="s">
        <v>77</v>
      </c>
      <c r="G270" s="31">
        <v>272013.01</v>
      </c>
      <c r="H270" s="38">
        <v>2</v>
      </c>
      <c r="I270" s="33">
        <v>0.10221766091046672</v>
      </c>
      <c r="J270" s="28" t="s">
        <v>78</v>
      </c>
      <c r="K270" s="28" t="s">
        <v>79</v>
      </c>
      <c r="L270" s="28">
        <v>2</v>
      </c>
      <c r="M270" s="28" t="s">
        <v>98</v>
      </c>
      <c r="N270" s="28" t="s">
        <v>81</v>
      </c>
      <c r="O270" s="34">
        <v>43552</v>
      </c>
      <c r="P270" s="28" t="s">
        <v>1020</v>
      </c>
      <c r="Q270" s="28" t="s">
        <v>1021</v>
      </c>
      <c r="R270" s="28"/>
      <c r="S270" s="38"/>
      <c r="T270" s="39">
        <v>272013.01</v>
      </c>
      <c r="U270" s="28">
        <v>0.10221766091046672</v>
      </c>
      <c r="V270" s="28" t="s">
        <v>86</v>
      </c>
    </row>
    <row r="271" spans="1:22" s="29" customFormat="1" x14ac:dyDescent="0.25">
      <c r="A271" s="28" t="s">
        <v>47</v>
      </c>
      <c r="B271" s="28" t="s">
        <v>19</v>
      </c>
      <c r="C271" s="28" t="s">
        <v>969</v>
      </c>
      <c r="D271" s="28">
        <v>169</v>
      </c>
      <c r="E271" s="28" t="s">
        <v>1022</v>
      </c>
      <c r="F271" s="38" t="s">
        <v>77</v>
      </c>
      <c r="G271" s="31">
        <v>289373.46999999997</v>
      </c>
      <c r="H271" s="38">
        <v>2</v>
      </c>
      <c r="I271" s="33">
        <v>0.1087414136292419</v>
      </c>
      <c r="J271" s="28" t="s">
        <v>78</v>
      </c>
      <c r="K271" s="28" t="s">
        <v>88</v>
      </c>
      <c r="L271" s="28">
        <v>3</v>
      </c>
      <c r="M271" s="28" t="s">
        <v>98</v>
      </c>
      <c r="N271" s="28" t="s">
        <v>81</v>
      </c>
      <c r="O271" s="34">
        <v>43552</v>
      </c>
      <c r="P271" s="28" t="s">
        <v>1023</v>
      </c>
      <c r="Q271" s="28" t="s">
        <v>1024</v>
      </c>
      <c r="R271" s="28"/>
      <c r="S271" s="38"/>
      <c r="T271" s="39">
        <v>289373.46999999997</v>
      </c>
      <c r="U271" s="28">
        <v>0.1087414136292419</v>
      </c>
      <c r="V271" s="28" t="s">
        <v>86</v>
      </c>
    </row>
    <row r="272" spans="1:22" s="29" customFormat="1" x14ac:dyDescent="0.25">
      <c r="A272" s="28" t="s">
        <v>47</v>
      </c>
      <c r="B272" s="28" t="s">
        <v>19</v>
      </c>
      <c r="C272" s="28" t="s">
        <v>969</v>
      </c>
      <c r="D272" s="28">
        <v>169</v>
      </c>
      <c r="E272" s="28" t="s">
        <v>1025</v>
      </c>
      <c r="F272" s="38" t="s">
        <v>77</v>
      </c>
      <c r="G272" s="31">
        <v>114267.53</v>
      </c>
      <c r="H272" s="38">
        <v>1</v>
      </c>
      <c r="I272" s="33">
        <v>4.2939709518366731E-2</v>
      </c>
      <c r="J272" s="28" t="s">
        <v>78</v>
      </c>
      <c r="K272" s="28" t="s">
        <v>88</v>
      </c>
      <c r="L272" s="28">
        <v>4</v>
      </c>
      <c r="M272" s="28" t="s">
        <v>98</v>
      </c>
      <c r="N272" s="28" t="s">
        <v>81</v>
      </c>
      <c r="O272" s="34">
        <v>43552</v>
      </c>
      <c r="P272" s="28" t="s">
        <v>1026</v>
      </c>
      <c r="Q272" s="28" t="s">
        <v>1027</v>
      </c>
      <c r="R272" s="28"/>
      <c r="S272" s="38"/>
      <c r="T272" s="39">
        <v>114267.53</v>
      </c>
      <c r="U272" s="28">
        <v>4.2939709518366731E-2</v>
      </c>
      <c r="V272" s="28" t="s">
        <v>86</v>
      </c>
    </row>
    <row r="273" spans="1:22" s="29" customFormat="1" x14ac:dyDescent="0.25">
      <c r="A273" s="28" t="s">
        <v>47</v>
      </c>
      <c r="B273" s="28" t="s">
        <v>19</v>
      </c>
      <c r="C273" s="28" t="s">
        <v>969</v>
      </c>
      <c r="D273" s="28">
        <v>169</v>
      </c>
      <c r="E273" s="28" t="s">
        <v>1028</v>
      </c>
      <c r="F273" s="38" t="s">
        <v>745</v>
      </c>
      <c r="G273" s="31">
        <v>266111.55</v>
      </c>
      <c r="H273" s="38">
        <v>1</v>
      </c>
      <c r="I273" s="33">
        <v>9.9999996993741999E-2</v>
      </c>
      <c r="J273" s="28" t="s">
        <v>97</v>
      </c>
      <c r="K273" s="28" t="s">
        <v>88</v>
      </c>
      <c r="L273" s="28">
        <v>2</v>
      </c>
      <c r="M273" s="28" t="s">
        <v>98</v>
      </c>
      <c r="N273" s="28" t="s">
        <v>81</v>
      </c>
      <c r="O273" s="34">
        <v>43552</v>
      </c>
      <c r="P273" s="28" t="s">
        <v>1029</v>
      </c>
      <c r="Q273" s="28" t="s">
        <v>1030</v>
      </c>
      <c r="R273" s="28"/>
      <c r="S273" s="38"/>
      <c r="T273" s="39">
        <v>266111.55</v>
      </c>
      <c r="U273" s="28">
        <v>9.9999996993741999E-2</v>
      </c>
      <c r="V273" s="28" t="s">
        <v>86</v>
      </c>
    </row>
    <row r="274" spans="1:22" s="29" customFormat="1" x14ac:dyDescent="0.25">
      <c r="A274" s="28" t="s">
        <v>47</v>
      </c>
      <c r="B274" s="28" t="s">
        <v>16</v>
      </c>
      <c r="C274" s="28" t="s">
        <v>969</v>
      </c>
      <c r="D274" s="28">
        <v>169</v>
      </c>
      <c r="E274" s="28" t="s">
        <v>1031</v>
      </c>
      <c r="F274" s="38" t="s">
        <v>77</v>
      </c>
      <c r="G274" s="31">
        <v>5572391.6900000004</v>
      </c>
      <c r="H274" s="38">
        <v>1</v>
      </c>
      <c r="I274" s="33">
        <v>0.88413367724477476</v>
      </c>
      <c r="J274" s="28" t="s">
        <v>78</v>
      </c>
      <c r="K274" s="28" t="s">
        <v>88</v>
      </c>
      <c r="L274" s="28">
        <v>3</v>
      </c>
      <c r="M274" s="28" t="s">
        <v>98</v>
      </c>
      <c r="N274" s="28" t="s">
        <v>81</v>
      </c>
      <c r="O274" s="34">
        <v>43552</v>
      </c>
      <c r="P274" s="28" t="s">
        <v>1032</v>
      </c>
      <c r="Q274" s="28" t="s">
        <v>1033</v>
      </c>
      <c r="R274" s="28"/>
      <c r="S274" s="38" t="s">
        <v>1034</v>
      </c>
      <c r="T274" s="39">
        <v>5572391.6900000004</v>
      </c>
      <c r="U274" s="28">
        <v>0.88413367724477476</v>
      </c>
      <c r="V274" s="28" t="s">
        <v>86</v>
      </c>
    </row>
    <row r="275" spans="1:22" s="29" customFormat="1" x14ac:dyDescent="0.25">
      <c r="A275" s="28" t="s">
        <v>47</v>
      </c>
      <c r="B275" s="28" t="s">
        <v>16</v>
      </c>
      <c r="C275" s="28" t="s">
        <v>969</v>
      </c>
      <c r="D275" s="28">
        <v>169</v>
      </c>
      <c r="E275" s="28" t="s">
        <v>1035</v>
      </c>
      <c r="F275" s="38" t="s">
        <v>77</v>
      </c>
      <c r="G275" s="31">
        <v>100000</v>
      </c>
      <c r="H275" s="38">
        <v>1</v>
      </c>
      <c r="I275" s="33">
        <v>1.5866323231215188E-2</v>
      </c>
      <c r="J275" s="28" t="s">
        <v>78</v>
      </c>
      <c r="K275" s="28" t="s">
        <v>280</v>
      </c>
      <c r="L275" s="28">
        <v>1</v>
      </c>
      <c r="M275" s="28" t="s">
        <v>98</v>
      </c>
      <c r="N275" s="28" t="s">
        <v>81</v>
      </c>
      <c r="O275" s="34">
        <v>43552</v>
      </c>
      <c r="P275" s="28" t="s">
        <v>1036</v>
      </c>
      <c r="Q275" s="28" t="s">
        <v>1037</v>
      </c>
      <c r="R275" s="28"/>
      <c r="S275" s="38" t="s">
        <v>1034</v>
      </c>
      <c r="T275" s="39">
        <v>100000</v>
      </c>
      <c r="U275" s="28">
        <v>1.5866323231215188E-2</v>
      </c>
      <c r="V275" s="28" t="s">
        <v>86</v>
      </c>
    </row>
    <row r="276" spans="1:22" s="29" customFormat="1" x14ac:dyDescent="0.25">
      <c r="A276" s="28" t="s">
        <v>47</v>
      </c>
      <c r="B276" s="28" t="s">
        <v>22</v>
      </c>
      <c r="C276" s="28" t="s">
        <v>969</v>
      </c>
      <c r="D276" s="28">
        <v>169</v>
      </c>
      <c r="E276" s="28" t="s">
        <v>1038</v>
      </c>
      <c r="F276" s="38" t="s">
        <v>77</v>
      </c>
      <c r="G276" s="31">
        <v>98791.41</v>
      </c>
      <c r="H276" s="38">
        <v>1</v>
      </c>
      <c r="I276" s="33">
        <v>3.712405832444151E-2</v>
      </c>
      <c r="J276" s="28" t="s">
        <v>78</v>
      </c>
      <c r="K276" s="28" t="s">
        <v>88</v>
      </c>
      <c r="L276" s="28">
        <v>3</v>
      </c>
      <c r="M276" s="28" t="s">
        <v>98</v>
      </c>
      <c r="N276" s="28" t="s">
        <v>99</v>
      </c>
      <c r="O276" s="34">
        <v>43552</v>
      </c>
      <c r="P276" s="28" t="s">
        <v>1039</v>
      </c>
      <c r="Q276" s="28" t="s">
        <v>1040</v>
      </c>
      <c r="R276" s="28" t="s">
        <v>84</v>
      </c>
      <c r="S276" s="38" t="s">
        <v>1041</v>
      </c>
      <c r="T276" s="39">
        <v>0</v>
      </c>
      <c r="U276" s="28">
        <v>0</v>
      </c>
      <c r="V276" s="28" t="s">
        <v>74</v>
      </c>
    </row>
    <row r="277" spans="1:22" s="29" customFormat="1" x14ac:dyDescent="0.25">
      <c r="A277" s="28" t="s">
        <v>47</v>
      </c>
      <c r="B277" s="28" t="s">
        <v>21</v>
      </c>
      <c r="C277" s="28" t="s">
        <v>1042</v>
      </c>
      <c r="D277" s="28">
        <v>169</v>
      </c>
      <c r="E277" s="28" t="s">
        <v>972</v>
      </c>
      <c r="F277" s="38" t="s">
        <v>77</v>
      </c>
      <c r="G277" s="31">
        <v>200000</v>
      </c>
      <c r="H277" s="38">
        <v>1</v>
      </c>
      <c r="I277" s="33">
        <v>1.8132940839784544E-2</v>
      </c>
      <c r="J277" s="28" t="s">
        <v>78</v>
      </c>
      <c r="K277" s="28" t="s">
        <v>280</v>
      </c>
      <c r="L277" s="28">
        <v>2</v>
      </c>
      <c r="M277" s="28" t="s">
        <v>98</v>
      </c>
      <c r="N277" s="28" t="s">
        <v>81</v>
      </c>
      <c r="O277" s="34">
        <v>43578</v>
      </c>
      <c r="P277" s="28" t="s">
        <v>1043</v>
      </c>
      <c r="Q277" s="28" t="s">
        <v>1044</v>
      </c>
      <c r="R277" s="28" t="s">
        <v>84</v>
      </c>
      <c r="S277" s="38"/>
      <c r="T277" s="39">
        <v>200000</v>
      </c>
      <c r="U277" s="28">
        <v>1.8132940839784544E-2</v>
      </c>
      <c r="V277" s="28" t="s">
        <v>86</v>
      </c>
    </row>
    <row r="278" spans="1:22" s="29" customFormat="1" x14ac:dyDescent="0.25">
      <c r="A278" s="28" t="s">
        <v>47</v>
      </c>
      <c r="B278" s="28" t="s">
        <v>21</v>
      </c>
      <c r="C278" s="28" t="s">
        <v>1042</v>
      </c>
      <c r="D278" s="28">
        <v>169</v>
      </c>
      <c r="E278" s="28" t="s">
        <v>975</v>
      </c>
      <c r="F278" s="38" t="s">
        <v>77</v>
      </c>
      <c r="G278" s="31">
        <v>400000</v>
      </c>
      <c r="H278" s="38">
        <v>1</v>
      </c>
      <c r="I278" s="33">
        <v>3.6265881679569088E-2</v>
      </c>
      <c r="J278" s="28" t="s">
        <v>78</v>
      </c>
      <c r="K278" s="28" t="s">
        <v>79</v>
      </c>
      <c r="L278" s="28">
        <v>3</v>
      </c>
      <c r="M278" s="28" t="s">
        <v>98</v>
      </c>
      <c r="N278" s="28" t="s">
        <v>81</v>
      </c>
      <c r="O278" s="34">
        <v>43578</v>
      </c>
      <c r="P278" s="28" t="s">
        <v>1045</v>
      </c>
      <c r="Q278" s="28" t="s">
        <v>1046</v>
      </c>
      <c r="R278" s="28" t="s">
        <v>84</v>
      </c>
      <c r="S278" s="38"/>
      <c r="T278" s="39">
        <v>400000</v>
      </c>
      <c r="U278" s="28">
        <v>3.6265881679569088E-2</v>
      </c>
      <c r="V278" s="28" t="s">
        <v>86</v>
      </c>
    </row>
    <row r="279" spans="1:22" s="29" customFormat="1" x14ac:dyDescent="0.25">
      <c r="A279" s="28" t="s">
        <v>47</v>
      </c>
      <c r="B279" s="28" t="s">
        <v>21</v>
      </c>
      <c r="C279" s="28" t="s">
        <v>1042</v>
      </c>
      <c r="D279" s="28">
        <v>169</v>
      </c>
      <c r="E279" s="28" t="s">
        <v>1047</v>
      </c>
      <c r="F279" s="38" t="s">
        <v>77</v>
      </c>
      <c r="G279" s="31">
        <v>9326685.4499999993</v>
      </c>
      <c r="H279" s="38">
        <v>1</v>
      </c>
      <c r="I279" s="33">
        <v>0.84560117748064645</v>
      </c>
      <c r="J279" s="28" t="s">
        <v>78</v>
      </c>
      <c r="K279" s="28" t="s">
        <v>88</v>
      </c>
      <c r="L279" s="28">
        <v>4</v>
      </c>
      <c r="M279" s="28" t="s">
        <v>98</v>
      </c>
      <c r="N279" s="28" t="s">
        <v>99</v>
      </c>
      <c r="O279" s="34">
        <v>43578</v>
      </c>
      <c r="P279" s="28" t="s">
        <v>1048</v>
      </c>
      <c r="Q279" s="28" t="s">
        <v>1049</v>
      </c>
      <c r="R279" s="28" t="s">
        <v>84</v>
      </c>
      <c r="S279" s="38" t="s">
        <v>1050</v>
      </c>
      <c r="T279" s="39">
        <v>0</v>
      </c>
      <c r="U279" s="28">
        <v>0</v>
      </c>
      <c r="V279" s="28" t="s">
        <v>86</v>
      </c>
    </row>
    <row r="280" spans="1:22" s="29" customFormat="1" x14ac:dyDescent="0.25">
      <c r="A280" s="28" t="s">
        <v>47</v>
      </c>
      <c r="B280" s="28" t="s">
        <v>18</v>
      </c>
      <c r="C280" s="28" t="s">
        <v>1042</v>
      </c>
      <c r="D280" s="28">
        <v>169</v>
      </c>
      <c r="E280" s="28" t="s">
        <v>1051</v>
      </c>
      <c r="F280" s="38" t="s">
        <v>77</v>
      </c>
      <c r="G280" s="31">
        <v>600000</v>
      </c>
      <c r="H280" s="38">
        <v>12</v>
      </c>
      <c r="I280" s="33">
        <v>4.7598969731406593E-2</v>
      </c>
      <c r="J280" s="28" t="s">
        <v>78</v>
      </c>
      <c r="K280" s="28" t="s">
        <v>79</v>
      </c>
      <c r="L280" s="28">
        <v>1</v>
      </c>
      <c r="M280" s="28" t="s">
        <v>98</v>
      </c>
      <c r="N280" s="28" t="s">
        <v>81</v>
      </c>
      <c r="O280" s="34">
        <v>43578</v>
      </c>
      <c r="P280" s="28" t="s">
        <v>1052</v>
      </c>
      <c r="Q280" s="28" t="s">
        <v>1053</v>
      </c>
      <c r="R280" s="28"/>
      <c r="S280" s="38"/>
      <c r="T280" s="39">
        <v>600000</v>
      </c>
      <c r="U280" s="28">
        <v>4.7598969731406593E-2</v>
      </c>
      <c r="V280" s="28" t="s">
        <v>86</v>
      </c>
    </row>
    <row r="281" spans="1:22" s="29" customFormat="1" x14ac:dyDescent="0.25">
      <c r="A281" s="28" t="s">
        <v>47</v>
      </c>
      <c r="B281" s="28" t="s">
        <v>33</v>
      </c>
      <c r="C281" s="28" t="s">
        <v>1042</v>
      </c>
      <c r="D281" s="28">
        <v>169</v>
      </c>
      <c r="E281" s="28" t="s">
        <v>1054</v>
      </c>
      <c r="F281" s="38" t="s">
        <v>77</v>
      </c>
      <c r="G281" s="31">
        <v>6754200</v>
      </c>
      <c r="H281" s="38">
        <v>1</v>
      </c>
      <c r="I281" s="33">
        <v>1.4288576056660052</v>
      </c>
      <c r="J281" s="28" t="s">
        <v>78</v>
      </c>
      <c r="K281" s="28" t="s">
        <v>88</v>
      </c>
      <c r="L281" s="28">
        <v>1</v>
      </c>
      <c r="M281" s="28" t="s">
        <v>98</v>
      </c>
      <c r="N281" s="28" t="s">
        <v>99</v>
      </c>
      <c r="O281" s="34">
        <v>43578</v>
      </c>
      <c r="P281" s="28" t="s">
        <v>1055</v>
      </c>
      <c r="Q281" s="28" t="s">
        <v>1056</v>
      </c>
      <c r="R281" s="28" t="s">
        <v>84</v>
      </c>
      <c r="S281" s="38" t="s">
        <v>1057</v>
      </c>
      <c r="T281" s="39">
        <v>0</v>
      </c>
      <c r="U281" s="28">
        <v>0</v>
      </c>
      <c r="V281" s="28" t="s">
        <v>86</v>
      </c>
    </row>
    <row r="282" spans="1:22" s="29" customFormat="1" x14ac:dyDescent="0.25">
      <c r="A282" s="28" t="s">
        <v>47</v>
      </c>
      <c r="B282" s="28" t="s">
        <v>22</v>
      </c>
      <c r="C282" s="28" t="s">
        <v>1042</v>
      </c>
      <c r="D282" s="28">
        <v>169</v>
      </c>
      <c r="E282" s="28" t="s">
        <v>1038</v>
      </c>
      <c r="F282" s="38" t="s">
        <v>77</v>
      </c>
      <c r="G282" s="31">
        <v>98791.41</v>
      </c>
      <c r="H282" s="38">
        <v>1</v>
      </c>
      <c r="I282" s="33">
        <v>3.712405832444151E-2</v>
      </c>
      <c r="J282" s="28" t="s">
        <v>78</v>
      </c>
      <c r="K282" s="28" t="s">
        <v>88</v>
      </c>
      <c r="L282" s="28">
        <v>4</v>
      </c>
      <c r="M282" s="28" t="s">
        <v>98</v>
      </c>
      <c r="N282" s="28" t="s">
        <v>99</v>
      </c>
      <c r="O282" s="34">
        <v>43578</v>
      </c>
      <c r="P282" s="28" t="s">
        <v>1058</v>
      </c>
      <c r="Q282" s="28" t="s">
        <v>1059</v>
      </c>
      <c r="R282" s="28" t="s">
        <v>84</v>
      </c>
      <c r="S282" s="38" t="s">
        <v>1060</v>
      </c>
      <c r="T282" s="39">
        <v>0</v>
      </c>
      <c r="U282" s="28">
        <v>0</v>
      </c>
      <c r="V282" s="28" t="s">
        <v>86</v>
      </c>
    </row>
    <row r="283" spans="1:22" s="29" customFormat="1" x14ac:dyDescent="0.25">
      <c r="F283" s="31"/>
      <c r="G283" s="31"/>
      <c r="H283" s="40"/>
      <c r="I283" s="33"/>
      <c r="S283" s="31"/>
      <c r="T283" s="40"/>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E50"/>
  <sheetViews>
    <sheetView tabSelected="1" zoomScale="85" zoomScaleNormal="85" workbookViewId="0">
      <pane xSplit="2" ySplit="2" topLeftCell="C40" activePane="bottomRight" state="frozen"/>
      <selection pane="topRight" activeCell="C1" sqref="C1"/>
      <selection pane="bottomLeft" activeCell="A2" sqref="A2"/>
      <selection pane="bottomRight" activeCell="C40" sqref="C40"/>
    </sheetView>
  </sheetViews>
  <sheetFormatPr defaultRowHeight="12.75" x14ac:dyDescent="0.25"/>
  <cols>
    <col min="1" max="1" width="3.7109375" style="17" bestFit="1" customWidth="1"/>
    <col min="2" max="2" width="20.42578125" style="17" bestFit="1" customWidth="1"/>
    <col min="3" max="3" width="78.42578125" style="47" customWidth="1"/>
    <col min="4" max="5" width="40.7109375" style="17" customWidth="1"/>
    <col min="6" max="16384" width="9.140625" style="17"/>
  </cols>
  <sheetData>
    <row r="1" spans="1:5" ht="42" customHeight="1" x14ac:dyDescent="0.25">
      <c r="A1" s="9"/>
      <c r="B1" s="10"/>
      <c r="C1" s="41"/>
      <c r="D1" s="42"/>
    </row>
    <row r="2" spans="1:5" ht="15.75" x14ac:dyDescent="0.25">
      <c r="A2" s="43" t="s">
        <v>54</v>
      </c>
      <c r="B2" s="43" t="s">
        <v>4</v>
      </c>
      <c r="C2" s="44">
        <v>43556</v>
      </c>
      <c r="D2" s="44">
        <v>43586</v>
      </c>
      <c r="E2" s="45">
        <v>43617</v>
      </c>
    </row>
    <row r="3" spans="1:5" ht="141.75" customHeight="1" x14ac:dyDescent="0.25">
      <c r="A3" s="16" t="s">
        <v>47</v>
      </c>
      <c r="B3" s="16" t="s">
        <v>21</v>
      </c>
      <c r="C3" s="12" t="s">
        <v>1067</v>
      </c>
      <c r="D3" s="11"/>
      <c r="E3" s="11"/>
    </row>
    <row r="4" spans="1:5" ht="89.25" x14ac:dyDescent="0.25">
      <c r="A4" s="16" t="s">
        <v>47</v>
      </c>
      <c r="B4" s="16" t="s">
        <v>27</v>
      </c>
      <c r="C4" s="3" t="s">
        <v>1066</v>
      </c>
      <c r="D4" s="11"/>
      <c r="E4" s="11"/>
    </row>
    <row r="5" spans="1:5" ht="215.1" hidden="1" customHeight="1" x14ac:dyDescent="0.25">
      <c r="A5" s="16" t="s">
        <v>48</v>
      </c>
      <c r="B5" s="16" t="s">
        <v>39</v>
      </c>
      <c r="C5" s="13" t="s">
        <v>1062</v>
      </c>
      <c r="D5" s="11"/>
      <c r="E5" s="11"/>
    </row>
    <row r="6" spans="1:5" ht="84.75" customHeight="1" x14ac:dyDescent="0.25">
      <c r="A6" s="16" t="s">
        <v>47</v>
      </c>
      <c r="B6" s="16" t="s">
        <v>35</v>
      </c>
      <c r="C6" s="13" t="s">
        <v>1071</v>
      </c>
      <c r="D6" s="11"/>
      <c r="E6" s="11"/>
    </row>
    <row r="7" spans="1:5" ht="191.25" x14ac:dyDescent="0.25">
      <c r="A7" s="18" t="s">
        <v>47</v>
      </c>
      <c r="B7" s="16" t="s">
        <v>14</v>
      </c>
      <c r="C7" s="3" t="s">
        <v>1068</v>
      </c>
      <c r="D7" s="11"/>
      <c r="E7" s="11"/>
    </row>
    <row r="8" spans="1:5" ht="78.75" customHeight="1" x14ac:dyDescent="0.25">
      <c r="A8" s="16" t="s">
        <v>47</v>
      </c>
      <c r="B8" s="16" t="s">
        <v>34</v>
      </c>
      <c r="C8" s="3" t="s">
        <v>1069</v>
      </c>
      <c r="D8" s="11"/>
      <c r="E8" s="11"/>
    </row>
    <row r="9" spans="1:5" ht="33.75" customHeight="1" x14ac:dyDescent="0.25">
      <c r="A9" s="16" t="s">
        <v>47</v>
      </c>
      <c r="B9" s="16" t="s">
        <v>24</v>
      </c>
      <c r="C9" s="3" t="s">
        <v>874</v>
      </c>
      <c r="D9" s="11"/>
      <c r="E9" s="11"/>
    </row>
    <row r="10" spans="1:5" ht="125.25" customHeight="1" x14ac:dyDescent="0.25">
      <c r="A10" s="16" t="s">
        <v>47</v>
      </c>
      <c r="B10" s="16" t="s">
        <v>49</v>
      </c>
      <c r="C10" s="3" t="s">
        <v>1074</v>
      </c>
      <c r="D10" s="11"/>
      <c r="E10" s="11"/>
    </row>
    <row r="11" spans="1:5" ht="210" hidden="1" customHeight="1" x14ac:dyDescent="0.25">
      <c r="A11" s="16" t="s">
        <v>48</v>
      </c>
      <c r="B11" s="16" t="s">
        <v>38</v>
      </c>
      <c r="C11" s="13" t="s">
        <v>1064</v>
      </c>
      <c r="D11" s="11"/>
      <c r="E11" s="11"/>
    </row>
    <row r="12" spans="1:5" ht="208.5" customHeight="1" x14ac:dyDescent="0.25">
      <c r="A12" s="16" t="s">
        <v>47</v>
      </c>
      <c r="B12" s="16" t="s">
        <v>6</v>
      </c>
      <c r="C12" s="3" t="s">
        <v>1070</v>
      </c>
      <c r="D12" s="11"/>
      <c r="E12" s="11"/>
    </row>
    <row r="13" spans="1:5" ht="51" x14ac:dyDescent="0.25">
      <c r="A13" s="16" t="s">
        <v>47</v>
      </c>
      <c r="B13" s="16" t="s">
        <v>8</v>
      </c>
      <c r="C13" s="3" t="s">
        <v>1072</v>
      </c>
      <c r="D13" s="11"/>
      <c r="E13" s="11"/>
    </row>
    <row r="14" spans="1:5" ht="63.75" x14ac:dyDescent="0.25">
      <c r="A14" s="18" t="s">
        <v>47</v>
      </c>
      <c r="B14" s="16" t="s">
        <v>33</v>
      </c>
      <c r="C14" s="3" t="s">
        <v>1073</v>
      </c>
      <c r="D14" s="11"/>
      <c r="E14" s="11"/>
    </row>
    <row r="15" spans="1:5" ht="159" customHeight="1" x14ac:dyDescent="0.25">
      <c r="A15" s="16" t="s">
        <v>47</v>
      </c>
      <c r="B15" s="16" t="s">
        <v>22</v>
      </c>
      <c r="C15" s="3" t="s">
        <v>875</v>
      </c>
      <c r="D15" s="11"/>
      <c r="E15" s="11"/>
    </row>
    <row r="16" spans="1:5" ht="63.75" x14ac:dyDescent="0.25">
      <c r="A16" s="16" t="s">
        <v>47</v>
      </c>
      <c r="B16" s="16" t="s">
        <v>50</v>
      </c>
      <c r="C16" s="3" t="s">
        <v>1075</v>
      </c>
      <c r="D16" s="11"/>
      <c r="E16" s="11"/>
    </row>
    <row r="17" spans="1:5" ht="76.5" x14ac:dyDescent="0.25">
      <c r="A17" s="16" t="s">
        <v>47</v>
      </c>
      <c r="B17" s="16" t="s">
        <v>31</v>
      </c>
      <c r="C17" s="13" t="s">
        <v>1076</v>
      </c>
      <c r="D17" s="11"/>
      <c r="E17" s="11"/>
    </row>
    <row r="18" spans="1:5" ht="68.25" customHeight="1" x14ac:dyDescent="0.25">
      <c r="A18" s="16" t="s">
        <v>47</v>
      </c>
      <c r="B18" s="16" t="s">
        <v>16</v>
      </c>
      <c r="C18" s="3" t="s">
        <v>876</v>
      </c>
      <c r="D18" s="11"/>
      <c r="E18" s="11"/>
    </row>
    <row r="19" spans="1:5" ht="38.25" x14ac:dyDescent="0.25">
      <c r="A19" s="16" t="s">
        <v>47</v>
      </c>
      <c r="B19" s="16" t="s">
        <v>15</v>
      </c>
      <c r="C19" s="3" t="s">
        <v>1077</v>
      </c>
      <c r="D19" s="11"/>
      <c r="E19" s="11"/>
    </row>
    <row r="20" spans="1:5" ht="64.5" customHeight="1" x14ac:dyDescent="0.25">
      <c r="A20" s="16" t="s">
        <v>47</v>
      </c>
      <c r="B20" s="16" t="s">
        <v>25</v>
      </c>
      <c r="C20" s="3" t="s">
        <v>877</v>
      </c>
      <c r="D20" s="11"/>
      <c r="E20" s="11"/>
    </row>
    <row r="21" spans="1:5" ht="135.75" customHeight="1" x14ac:dyDescent="0.25">
      <c r="A21" s="16" t="s">
        <v>47</v>
      </c>
      <c r="B21" s="16" t="s">
        <v>19</v>
      </c>
      <c r="C21" s="3" t="s">
        <v>1078</v>
      </c>
      <c r="D21" s="11"/>
      <c r="E21" s="11"/>
    </row>
    <row r="22" spans="1:5" ht="226.5" hidden="1" customHeight="1" x14ac:dyDescent="0.25">
      <c r="A22" s="16" t="s">
        <v>48</v>
      </c>
      <c r="B22" s="16" t="s">
        <v>37</v>
      </c>
      <c r="C22" s="13" t="s">
        <v>1065</v>
      </c>
      <c r="D22" s="11"/>
      <c r="E22" s="11"/>
    </row>
    <row r="23" spans="1:5" ht="51" x14ac:dyDescent="0.25">
      <c r="A23" s="16" t="s">
        <v>47</v>
      </c>
      <c r="B23" s="16" t="s">
        <v>28</v>
      </c>
      <c r="C23" s="3" t="s">
        <v>1079</v>
      </c>
      <c r="D23" s="11"/>
      <c r="E23" s="11"/>
    </row>
    <row r="24" spans="1:5" ht="147" hidden="1" customHeight="1" x14ac:dyDescent="0.25">
      <c r="A24" s="16" t="s">
        <v>48</v>
      </c>
      <c r="B24" s="16" t="s">
        <v>40</v>
      </c>
      <c r="C24" s="13" t="s">
        <v>1063</v>
      </c>
      <c r="D24" s="11"/>
      <c r="E24" s="11"/>
    </row>
    <row r="25" spans="1:5" ht="52.5" customHeight="1" x14ac:dyDescent="0.25">
      <c r="A25" s="16" t="s">
        <v>47</v>
      </c>
      <c r="B25" s="16" t="s">
        <v>9</v>
      </c>
      <c r="C25" s="3" t="s">
        <v>878</v>
      </c>
      <c r="D25" s="11"/>
      <c r="E25" s="11"/>
    </row>
    <row r="26" spans="1:5" ht="15" x14ac:dyDescent="0.25">
      <c r="A26" s="18" t="s">
        <v>47</v>
      </c>
      <c r="B26" s="16" t="s">
        <v>3</v>
      </c>
      <c r="C26" s="3" t="s">
        <v>879</v>
      </c>
      <c r="D26" s="14"/>
      <c r="E26" s="15"/>
    </row>
    <row r="27" spans="1:5" ht="51" x14ac:dyDescent="0.25">
      <c r="A27" s="16" t="s">
        <v>47</v>
      </c>
      <c r="B27" s="16" t="s">
        <v>10</v>
      </c>
      <c r="C27" s="13" t="s">
        <v>1080</v>
      </c>
      <c r="D27" s="14"/>
      <c r="E27" s="15"/>
    </row>
    <row r="28" spans="1:5" ht="127.5" x14ac:dyDescent="0.25">
      <c r="A28" s="18" t="s">
        <v>47</v>
      </c>
      <c r="B28" s="16" t="s">
        <v>51</v>
      </c>
      <c r="C28" s="3" t="s">
        <v>880</v>
      </c>
      <c r="D28" s="11"/>
      <c r="E28" s="11"/>
    </row>
    <row r="29" spans="1:5" ht="51" x14ac:dyDescent="0.25">
      <c r="A29" s="16" t="s">
        <v>47</v>
      </c>
      <c r="B29" s="16" t="s">
        <v>7</v>
      </c>
      <c r="C29" s="3" t="s">
        <v>1081</v>
      </c>
      <c r="D29" s="11"/>
      <c r="E29" s="11"/>
    </row>
    <row r="30" spans="1:5" ht="63.75" x14ac:dyDescent="0.25">
      <c r="A30" s="16" t="s">
        <v>47</v>
      </c>
      <c r="B30" s="16" t="s">
        <v>52</v>
      </c>
      <c r="C30" s="3" t="s">
        <v>881</v>
      </c>
      <c r="D30" s="11"/>
      <c r="E30" s="11"/>
    </row>
    <row r="31" spans="1:5" ht="42.75" customHeight="1" x14ac:dyDescent="0.25">
      <c r="A31" s="16" t="s">
        <v>47</v>
      </c>
      <c r="B31" s="16" t="s">
        <v>11</v>
      </c>
      <c r="C31" s="3" t="s">
        <v>882</v>
      </c>
      <c r="D31" s="11"/>
      <c r="E31" s="11"/>
    </row>
    <row r="32" spans="1:5" ht="103.5" customHeight="1" x14ac:dyDescent="0.25">
      <c r="A32" s="16" t="s">
        <v>47</v>
      </c>
      <c r="B32" s="16" t="s">
        <v>36</v>
      </c>
      <c r="C32" s="3" t="s">
        <v>883</v>
      </c>
      <c r="D32" s="11"/>
      <c r="E32" s="11"/>
    </row>
    <row r="33" spans="1:5" ht="84.75" customHeight="1" x14ac:dyDescent="0.25">
      <c r="A33" s="16" t="s">
        <v>47</v>
      </c>
      <c r="B33" s="16" t="s">
        <v>29</v>
      </c>
      <c r="C33" s="3" t="s">
        <v>884</v>
      </c>
      <c r="D33" s="11"/>
      <c r="E33" s="11"/>
    </row>
    <row r="34" spans="1:5" ht="114.75" x14ac:dyDescent="0.25">
      <c r="A34" s="18" t="s">
        <v>47</v>
      </c>
      <c r="B34" s="16" t="s">
        <v>18</v>
      </c>
      <c r="C34" s="3" t="s">
        <v>885</v>
      </c>
      <c r="D34" s="11"/>
      <c r="E34" s="11"/>
    </row>
    <row r="35" spans="1:5" ht="106.5" customHeight="1" x14ac:dyDescent="0.25">
      <c r="A35" s="16" t="s">
        <v>47</v>
      </c>
      <c r="B35" s="16" t="s">
        <v>26</v>
      </c>
      <c r="C35" s="3" t="s">
        <v>1082</v>
      </c>
      <c r="D35" s="11"/>
      <c r="E35" s="11"/>
    </row>
    <row r="36" spans="1:5" ht="70.5" customHeight="1" x14ac:dyDescent="0.25">
      <c r="A36" s="16" t="s">
        <v>47</v>
      </c>
      <c r="B36" s="16" t="s">
        <v>2</v>
      </c>
      <c r="C36" s="3" t="s">
        <v>886</v>
      </c>
      <c r="D36" s="11"/>
      <c r="E36" s="11"/>
    </row>
    <row r="37" spans="1:5" ht="76.5" x14ac:dyDescent="0.25">
      <c r="A37" s="16" t="s">
        <v>47</v>
      </c>
      <c r="B37" s="16" t="s">
        <v>12</v>
      </c>
      <c r="C37" s="3" t="s">
        <v>887</v>
      </c>
      <c r="D37" s="11"/>
      <c r="E37" s="11"/>
    </row>
    <row r="38" spans="1:5" ht="102" x14ac:dyDescent="0.25">
      <c r="A38" s="16" t="s">
        <v>47</v>
      </c>
      <c r="B38" s="16" t="s">
        <v>53</v>
      </c>
      <c r="C38" s="3" t="s">
        <v>888</v>
      </c>
      <c r="D38" s="11"/>
      <c r="E38" s="11"/>
    </row>
    <row r="39" spans="1:5" ht="51" x14ac:dyDescent="0.25">
      <c r="A39" s="16" t="s">
        <v>47</v>
      </c>
      <c r="B39" s="16" t="s">
        <v>23</v>
      </c>
      <c r="C39" s="3" t="s">
        <v>889</v>
      </c>
      <c r="D39" s="11"/>
      <c r="E39" s="11"/>
    </row>
    <row r="40" spans="1:5" ht="25.5" x14ac:dyDescent="0.25">
      <c r="A40" s="16" t="s">
        <v>47</v>
      </c>
      <c r="B40" s="16" t="s">
        <v>17</v>
      </c>
      <c r="C40" s="3" t="s">
        <v>1084</v>
      </c>
      <c r="D40" s="11"/>
      <c r="E40" s="11"/>
    </row>
    <row r="41" spans="1:5" ht="38.25" x14ac:dyDescent="0.25">
      <c r="A41" s="16" t="s">
        <v>47</v>
      </c>
      <c r="B41" s="16" t="s">
        <v>5</v>
      </c>
      <c r="C41" s="3" t="s">
        <v>1083</v>
      </c>
      <c r="D41" s="11"/>
      <c r="E41" s="11"/>
    </row>
    <row r="42" spans="1:5" hidden="1" x14ac:dyDescent="0.25"/>
    <row r="43" spans="1:5" ht="38.25" x14ac:dyDescent="0.25">
      <c r="A43" s="11" t="s">
        <v>47</v>
      </c>
      <c r="B43" s="11" t="s">
        <v>754</v>
      </c>
      <c r="C43" s="3" t="s">
        <v>890</v>
      </c>
      <c r="D43" s="11"/>
    </row>
    <row r="44" spans="1:5" ht="63.75" x14ac:dyDescent="0.25">
      <c r="A44" s="11" t="s">
        <v>47</v>
      </c>
      <c r="B44" s="11" t="s">
        <v>733</v>
      </c>
      <c r="C44" s="3" t="s">
        <v>893</v>
      </c>
      <c r="D44" s="11"/>
    </row>
    <row r="45" spans="1:5" ht="25.5" x14ac:dyDescent="0.25">
      <c r="A45" s="11" t="s">
        <v>47</v>
      </c>
      <c r="B45" s="11" t="s">
        <v>838</v>
      </c>
      <c r="C45" s="3" t="s">
        <v>894</v>
      </c>
      <c r="D45" s="11"/>
    </row>
    <row r="46" spans="1:5" ht="42" customHeight="1" x14ac:dyDescent="0.25">
      <c r="A46" s="11" t="s">
        <v>47</v>
      </c>
      <c r="B46" s="11" t="s">
        <v>745</v>
      </c>
      <c r="C46" s="3" t="s">
        <v>895</v>
      </c>
      <c r="D46" s="11"/>
    </row>
    <row r="47" spans="1:5" ht="38.25" x14ac:dyDescent="0.25">
      <c r="A47" s="11" t="s">
        <v>47</v>
      </c>
      <c r="B47" s="11" t="s">
        <v>808</v>
      </c>
      <c r="C47" s="3" t="s">
        <v>891</v>
      </c>
      <c r="D47" s="11"/>
    </row>
    <row r="48" spans="1:5" ht="38.25" x14ac:dyDescent="0.25">
      <c r="A48" s="11" t="s">
        <v>47</v>
      </c>
      <c r="B48" s="11" t="s">
        <v>740</v>
      </c>
      <c r="C48" s="3" t="s">
        <v>892</v>
      </c>
      <c r="D48" s="11"/>
    </row>
    <row r="49" spans="1:5" x14ac:dyDescent="0.25">
      <c r="A49" s="11" t="s">
        <v>47</v>
      </c>
      <c r="B49" s="11" t="s">
        <v>126</v>
      </c>
      <c r="C49" s="3" t="s">
        <v>896</v>
      </c>
      <c r="D49" s="11"/>
    </row>
    <row r="50" spans="1:5" ht="25.5" hidden="1" x14ac:dyDescent="0.25">
      <c r="A50" s="18" t="s">
        <v>48</v>
      </c>
      <c r="B50" s="16" t="s">
        <v>113</v>
      </c>
      <c r="C50" s="13" t="s">
        <v>1061</v>
      </c>
      <c r="D50" s="11"/>
      <c r="E50" s="46"/>
    </row>
  </sheetData>
  <autoFilter ref="A2:B50" xr:uid="{00000000-0009-0000-0000-000003000000}">
    <filterColumn colId="0">
      <filters>
        <filter val="MG"/>
      </filters>
    </filterColumn>
  </autoFilter>
  <mergeCells count="1">
    <mergeCell ref="C1:D1"/>
  </mergeCells>
  <conditionalFormatting sqref="D26:E27">
    <cfRule type="expression" dxfId="1" priority="2">
      <formula>MOD($A26,2)=0</formula>
    </cfRule>
  </conditionalFormatting>
  <pageMargins left="0.511811024" right="0.511811024" top="0.78740157499999996" bottom="0.78740157499999996" header="0.31496062000000002" footer="0.31496062000000002"/>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A75BA7A-BAF0-470F-A538-96FC6C7BB0E0}">
            <xm:f>VLOOKUP(#REF!,'\Users\crtf_svs\OneDrive - Fundação Renova\1_PG 31\1_BDMG-BANDES\6_ACOMPANHAMENTO - Reuniões_Relatórios\[Controle Gerencial Renova1.xlsx]SubPleitos'!#REF!,3,FALSE)="CANCELADO"</xm:f>
            <x14:dxf>
              <font>
                <color theme="0" tint="-0.34998626667073579"/>
              </font>
            </x14:dxf>
          </x14:cfRule>
          <xm:sqref>D26:E27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5D8FD07-878B-4853-8604-B2FE76C4F1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Pleitos</vt:lpstr>
      <vt:lpstr>Histórico Apoio e Capacitação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César Baracat</dc:creator>
  <cp:lastModifiedBy>Bruna Buldrini Filogonio Silva</cp:lastModifiedBy>
  <cp:lastPrinted>2019-04-30T18:38:14Z</cp:lastPrinted>
  <dcterms:created xsi:type="dcterms:W3CDTF">2019-03-21T18:08:53Z</dcterms:created>
  <dcterms:modified xsi:type="dcterms:W3CDTF">2019-04-30T18:38:45Z</dcterms:modified>
</cp:coreProperties>
</file>